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ORÇAMENTO" sheetId="1" r:id="rId1"/>
    <sheet name="COMPOSIÇÕES" sheetId="2" r:id="rId2"/>
    <sheet name="COMP. BSCC" sheetId="3" r:id="rId3"/>
    <sheet name="CRONOGRAMA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_2">NA()</definedName>
    <definedName name="AA">[0]!AA</definedName>
    <definedName name="AAAAA">[0]!AAAAA</definedName>
    <definedName name="AFDD">[0]!AFDD</definedName>
    <definedName name="ALTA">'[2]PRO-08'!#REF!</definedName>
    <definedName name="amarela">#REF!</definedName>
    <definedName name="ar">#REF!</definedName>
    <definedName name="_xlnm.Print_Area" localSheetId="2">'COMP. BSCC'!$A$1:$H$239</definedName>
    <definedName name="_xlnm.Print_Area" localSheetId="1">COMPOSIÇÕES!$A$1:$F$97</definedName>
    <definedName name="_xlnm.Print_Area" localSheetId="3">CRONOGRAMA!$A$1:$O$24</definedName>
    <definedName name="_xlnm.Print_Area" localSheetId="0">ORÇAMENTO!$A$1:$J$64</definedName>
    <definedName name="ASP">#REF!</definedName>
    <definedName name="Aut_original">[3]PROJETO!#REF!</definedName>
    <definedName name="Aut_resumo">[4]RESUMO_AUT1!#REF!</definedName>
    <definedName name="AVC">[0]!AVC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>[0]!da</definedName>
    <definedName name="dadinho">#REF!</definedName>
    <definedName name="DADOS">#REF!</definedName>
    <definedName name="Data_Final">#REF!</definedName>
    <definedName name="Data_Início">#REF!</definedName>
    <definedName name="daV">[0]!daV</definedName>
    <definedName name="daVIDSON">[0]!daVIDSON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>[0]!módulo1.Extenso</definedName>
    <definedName name="NTEI">'[2]PRO-08'!#REF!</definedName>
    <definedName name="OPA">'[2]PRO-08'!#REF!</definedName>
    <definedName name="PassaExtenso">[6]!PassaExtenso</definedName>
    <definedName name="pesquisa">#REF!</definedName>
    <definedName name="PL">#REF!</definedName>
    <definedName name="Ponte">[0]!Ponte</definedName>
    <definedName name="Print">[7]QuQuant!#REF!</definedName>
    <definedName name="Print_Area_MI">#REF!</definedName>
    <definedName name="qq">[0]!qq</definedName>
    <definedName name="QQ_2">[0]!QQ_2</definedName>
    <definedName name="RBV">[8]Teor!$C$3:$C$7</definedName>
    <definedName name="rD">[0]!rD</definedName>
    <definedName name="REG">#REF!</definedName>
    <definedName name="RegimeExecucao">IF([5]DADOS!$A$32="Empreitada por Preço Global ou Integral","Global","Unitário")</definedName>
    <definedName name="REGULA">#REF!</definedName>
    <definedName name="RESUMO">[0]!RESUMO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1">COMPOSIÇÕES!$1:$5</definedName>
    <definedName name="_xlnm.Print_Titles" localSheetId="0">ORÇAMENTO!$1:$13</definedName>
    <definedName name="TPM">#REF!</definedName>
    <definedName name="Vazios">[8]Teor!$B$3:$B$7</definedName>
    <definedName name="verde">#REF!</definedName>
    <definedName name="verdepav">#REF!</definedName>
    <definedName name="WEWRWR">[0]!WEWRWR</definedName>
    <definedName name="x">[8]Equipamentos!#REF!</definedName>
    <definedName name="XXX">[0]!XXX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O17" i="4"/>
  <c r="E17"/>
  <c r="H17" s="1"/>
  <c r="B17"/>
  <c r="A17"/>
  <c r="O16"/>
  <c r="E16"/>
  <c r="J16" s="1"/>
  <c r="B16"/>
  <c r="A16"/>
  <c r="O15"/>
  <c r="H15"/>
  <c r="F15"/>
  <c r="E15"/>
  <c r="L15" s="1"/>
  <c r="B15"/>
  <c r="A15"/>
  <c r="O14"/>
  <c r="O19" s="1"/>
  <c r="J14"/>
  <c r="H14"/>
  <c r="F14"/>
  <c r="E14"/>
  <c r="L14" s="1"/>
  <c r="B14"/>
  <c r="A14"/>
  <c r="A9" i="1"/>
  <c r="A8"/>
  <c r="J7"/>
  <c r="A7"/>
  <c r="J6"/>
  <c r="A6"/>
  <c r="N14" i="4" l="1"/>
  <c r="L19"/>
  <c r="N15"/>
  <c r="J15"/>
  <c r="J19" s="1"/>
  <c r="H16"/>
  <c r="H19" s="1"/>
  <c r="F17"/>
  <c r="N17" s="1"/>
  <c r="F16"/>
  <c r="L17"/>
  <c r="F19"/>
  <c r="L16"/>
  <c r="J17"/>
  <c r="E19"/>
  <c r="K19" l="1"/>
  <c r="K20" s="1"/>
  <c r="I19"/>
  <c r="I20" s="1"/>
  <c r="M19"/>
  <c r="N16"/>
  <c r="F20"/>
  <c r="H20" s="1"/>
  <c r="J20" s="1"/>
  <c r="L20" s="1"/>
  <c r="G19"/>
  <c r="G20" s="1"/>
  <c r="N19"/>
  <c r="M20" l="1"/>
</calcChain>
</file>

<file path=xl/sharedStrings.xml><?xml version="1.0" encoding="utf-8"?>
<sst xmlns="http://schemas.openxmlformats.org/spreadsheetml/2006/main" count="782" uniqueCount="297">
  <si>
    <t>ESTADO DE SANTA CATARINA</t>
  </si>
  <si>
    <t>PREFEITURA MUNICIPAL DE ITAJAÍ</t>
  </si>
  <si>
    <t>SECRETARIA MUNICIPAL DE OBRAS</t>
  </si>
  <si>
    <t>DEPARTAMENTO DE ENGENHARIA</t>
  </si>
  <si>
    <t>Extensão (m):</t>
  </si>
  <si>
    <t>BDI:</t>
  </si>
  <si>
    <t>IPCA CASAN</t>
  </si>
  <si>
    <t>IPCA SICRO</t>
  </si>
  <si>
    <t>PLANILHA DE ORÇAMENTO ESTIMATIVO</t>
  </si>
  <si>
    <t>Item</t>
  </si>
  <si>
    <t>Discriminação</t>
  </si>
  <si>
    <t>Referência</t>
  </si>
  <si>
    <t>Quantidade</t>
  </si>
  <si>
    <t>Unidade</t>
  </si>
  <si>
    <t>Custo Unitário (R$)</t>
  </si>
  <si>
    <t>Preço Unitário (R$)</t>
  </si>
  <si>
    <t>Preço Total (R$)</t>
  </si>
  <si>
    <t>%</t>
  </si>
  <si>
    <t>Base</t>
  </si>
  <si>
    <t>SINAPI</t>
  </si>
  <si>
    <t>Composição de Custo</t>
  </si>
  <si>
    <t>CASAN</t>
  </si>
  <si>
    <t>SICRO</t>
  </si>
  <si>
    <t xml:space="preserve">SINAPI </t>
  </si>
  <si>
    <t>TOTAL GERAL COM BDI (R$)</t>
  </si>
  <si>
    <t>Referências: SINAPI JUL/23 - SICRO ABR/23 (IPCA atualizado para JUL/23) - CASAN MAI/22 ( IPCA atualizado para JUN/23)</t>
  </si>
  <si>
    <t>MUNICÍPIO DE ITAJAÍ</t>
  </si>
  <si>
    <t xml:space="preserve">Atividade: </t>
  </si>
  <si>
    <t>Carga, manobra e descarga de material com caminhão basculante 6m³/12t</t>
  </si>
  <si>
    <t>Data:</t>
  </si>
  <si>
    <t>CODIGO</t>
  </si>
  <si>
    <t>DESCRIÇÃO</t>
  </si>
  <si>
    <t>UNIDADE</t>
  </si>
  <si>
    <t>CUSTO UNITÁRIO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</si>
  <si>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</si>
  <si>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</si>
  <si>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</si>
  <si>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Custo Unitário Direto Total por metro cúbico (R$)</t>
  </si>
  <si>
    <t>*Composição de referência : Sinapi - 72888</t>
  </si>
  <si>
    <t>*Composição retirada da tabela SINAPI Agosto 2020</t>
  </si>
  <si>
    <t>Embasamento de material granular - pó de pedra</t>
  </si>
  <si>
    <t>Pó de pedra (posto pedreira/fornecedor sem frete)</t>
  </si>
  <si>
    <t>Servente com encargos complementares</t>
  </si>
  <si>
    <t>*Código base para a formatação da composição : 73817/1</t>
  </si>
  <si>
    <t>*Composição retirada da tabela SINAPI Janeiro 2020</t>
  </si>
  <si>
    <t>Reaterro de vala com material granular de empréstimo, adensado e vibrado</t>
  </si>
  <si>
    <t>Areia para aterro - posto jazida/fornecedor (retirado na jazida, sem transporte)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</si>
  <si>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</si>
  <si>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</si>
  <si>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</si>
  <si>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*Composição retirada da tabela SINAPI Outubro 2019</t>
  </si>
  <si>
    <t>*Código base para a formatação da composição : 79482</t>
  </si>
  <si>
    <t>Fornecimento e colocação de manta geotêxtil 200g/m²</t>
  </si>
  <si>
    <t>TOTAL POR M²</t>
  </si>
  <si>
    <t>Geotêxtil não tecido agulhado de filamentos contínuos 100% poliéster, resistência a tração = 10kn/m</t>
  </si>
  <si>
    <t>Custo Unitário Direto Total por metro quadrado (R$)</t>
  </si>
  <si>
    <t>*Código base para a formatação da composição : 73881/1</t>
  </si>
  <si>
    <t>*Composição retirada da tabela Sinapi Julho 2021</t>
  </si>
  <si>
    <t>Fornecimento e colocação de manta geotêxtil 400g/m²</t>
  </si>
  <si>
    <t>Geotêxtil não tecido agulhado de filamentos contínuos 100% poliéster, resistência a tração = 21kn/m</t>
  </si>
  <si>
    <t>*Código base para a formatação da composição : 73881/3</t>
  </si>
  <si>
    <t>*Composição retirada da tabela SINAPI Janeiro 2019</t>
  </si>
  <si>
    <t>Escoramento contínuo com chapa e perfis metálicos</t>
  </si>
  <si>
    <t>CUSTO M²</t>
  </si>
  <si>
    <t>Carpinteiro de formas com encargos complementares</t>
  </si>
  <si>
    <t>Perfil "I" de aço laminado, "W" 150x22,5</t>
  </si>
  <si>
    <t>Chapa de aco grossa, ASTM A36, e = 3/4 " (19,05 mm) 149,39 kg/m²</t>
  </si>
  <si>
    <t>Peca de madeira rolica d = 15cm p/ escoramentos</t>
  </si>
  <si>
    <t>Guindauto hidráulico, capacidade máxima de carga 6200 kg, momento máximo de carga 11,7 tm, alcance máximo horizontal 9,70 m, inclusive caminhão toco pbt 16.000 kg, potência de 189 cv - chp diurno. af_06/2014</t>
  </si>
  <si>
    <t>Escavadeira hidráulica sobre esteiras, cacamba 0,80 m3, peso operac. 17,8 t, potencia liq. 110 hp - chp diurno</t>
  </si>
  <si>
    <t>Escavadeira hidráulica sobre esteiras, cacamba 0,80 m3, peso operac. 17,8 t, potencia liq. 110 hp - chI diurno</t>
  </si>
  <si>
    <t>Fornecimento e colocação de piso podotátil</t>
  </si>
  <si>
    <t>Piso podotátil de concreto, 40X40 esp=2,50cm cor vermelha</t>
  </si>
  <si>
    <t xml:space="preserve">Argamassa ou cimento colante em pó </t>
  </si>
  <si>
    <t xml:space="preserve">Serviços topográficos (com aparelho topográfico sobre gabaritos de marcação), considerando a largura da vala de escavação </t>
  </si>
  <si>
    <t>Carpinteiro</t>
  </si>
  <si>
    <t>Servente</t>
  </si>
  <si>
    <t>Auxiliar de topógrafo</t>
  </si>
  <si>
    <t>Nivelador</t>
  </si>
  <si>
    <t>Topógrafo</t>
  </si>
  <si>
    <t>Arame recozido</t>
  </si>
  <si>
    <t>Peça de madeira serrada seção 3,75X22,5 cm</t>
  </si>
  <si>
    <t>Peça de madeira seção 7,5x7,5cm (2 ª-não aparelhada)</t>
  </si>
  <si>
    <t>Prego com cabeça</t>
  </si>
  <si>
    <t>Esgotamento com moto - bomba autoescovante</t>
  </si>
  <si>
    <t>MEDIDA</t>
  </si>
  <si>
    <t>VALOR UNITARIO</t>
  </si>
  <si>
    <t>TOTAL POR H</t>
  </si>
  <si>
    <t>Motobomba centrífuga, motor a gasolina, potência 5,42 HP, bocais 1.1/2"x1", diâmetro rotor 143mm HM/Q = 6mca / 16,8m³/h a 38mca/ 6,6m³/h</t>
  </si>
  <si>
    <t>Custo Unitário Direto Total por hora (R$)</t>
  </si>
  <si>
    <t>*Composição retirada da tabela SINAPI Junho 2019</t>
  </si>
  <si>
    <t>* Codigo base para a formatação da composição : 73891/1</t>
  </si>
  <si>
    <t>Corpo BSCC 2,5X1,5 m tipo III (pré-moldado). Fornecimento e assentamento.</t>
  </si>
  <si>
    <t>6817861*</t>
  </si>
  <si>
    <t>CUSTO UNITÁRIO DE REFERENCIA</t>
  </si>
  <si>
    <t>Produção da equipe</t>
  </si>
  <si>
    <t>m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</si>
  <si>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</si>
  <si>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</si>
  <si>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</si>
  <si>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</si>
  <si>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</si>
  <si>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</si>
  <si>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</si>
  <si>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</si>
  <si>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</si>
  <si>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SICRO E9660</t>
  </si>
  <si>
    <t>Guindaste sobre esteiras - 220 kW</t>
  </si>
  <si>
    <t>Custo dos Equipamentos</t>
  </si>
  <si>
    <t>Mão-de-obra</t>
  </si>
  <si>
    <t>Salário-Hora</t>
  </si>
  <si>
    <t>SICRO P9824</t>
  </si>
  <si>
    <t>Custo da Mão de Obra</t>
  </si>
  <si>
    <t>Custo da TOTAL da execução</t>
  </si>
  <si>
    <t>Custo por metro da execução</t>
  </si>
  <si>
    <t>Atividades Auxiliares</t>
  </si>
  <si>
    <t>Preço Unitário</t>
  </si>
  <si>
    <t xml:space="preserve">Custo </t>
  </si>
  <si>
    <t>Aplicação de geotextil não-tecido agulhado RT 31**</t>
  </si>
  <si>
    <t>Argamassa de cimento e areia 1:3 - areia comercial</t>
  </si>
  <si>
    <t>m³</t>
  </si>
  <si>
    <t>Concreto magro - confecção em betoneira e lançamento manual - areia
e brita comerciais**</t>
  </si>
  <si>
    <t>Custo das atividades auxiliares</t>
  </si>
  <si>
    <t>Custo Unitário Direto Total por metro linear(R$)</t>
  </si>
  <si>
    <t>* Composição de referência</t>
  </si>
  <si>
    <t>** Contemplado no orçamento da obra em item específico</t>
  </si>
  <si>
    <t>Confecção de BSCC 2,5x1,5 m tipo III (pré-moldado) areia e brita comerciais</t>
  </si>
  <si>
    <t>6817785*</t>
  </si>
  <si>
    <t>SICRO E9052</t>
  </si>
  <si>
    <t>Empilhadeira a diesel com capacidade de 10 t - 100 kW</t>
  </si>
  <si>
    <t>SICRO E9779</t>
  </si>
  <si>
    <t>Grupo gerador - 113 kVA</t>
  </si>
  <si>
    <t>SICRO E9022</t>
  </si>
  <si>
    <t>Pórtico rolante com capacidade de 25 t - 30 kW</t>
  </si>
  <si>
    <t>Custo unitário da execução</t>
  </si>
  <si>
    <t xml:space="preserve">Adensamento de concreto por vibrador de imersão </t>
  </si>
  <si>
    <t>Armação em aço CA-50 - fornecimento, preparo e colocação</t>
  </si>
  <si>
    <t>kg</t>
  </si>
  <si>
    <t>Concreto fck = 30 MPa - confecção em central dosadora de 30 m³/h - areia e brita comerciais</t>
  </si>
  <si>
    <t>Forma metálica para aduelas de bueiros celulares de concreto prémoldados- utilização de 100 vezes</t>
  </si>
  <si>
    <t>m²</t>
  </si>
  <si>
    <t>Tela de aço eletrosoldada - fornecimento, preparo e colocação</t>
  </si>
  <si>
    <t>Tempo Fixo</t>
  </si>
  <si>
    <t>Concreto fck = 30 MPa - confecção em central dosadora de 30 m³/h - areia e brita comerciais - Caminhão betoneira 8 m³</t>
  </si>
  <si>
    <t>t</t>
  </si>
  <si>
    <t>Corpo BSCC 2,0X1,5 m tipo III (pré-moldado). Fornecimento e assentamento.</t>
  </si>
  <si>
    <t>6817847*</t>
  </si>
  <si>
    <t>Confecção de BSCC 2,0x1,5 m tipo III (pré-moldado) areia e brita comerciais</t>
  </si>
  <si>
    <t>6817772*</t>
  </si>
  <si>
    <t>Empilhadeira a diesel com capacidade de 10 t - 82 kW</t>
  </si>
  <si>
    <t>Adensamento de concreto por vibrador de imersão</t>
  </si>
  <si>
    <t>Boca de bueiro para BSCC 2,0x1,5 em concreto armado</t>
  </si>
  <si>
    <t>0705233*</t>
  </si>
  <si>
    <t>Adicional de M.O - Ferramentas (15,51%)</t>
  </si>
  <si>
    <t>Custo Horário da execução</t>
  </si>
  <si>
    <t>Custo</t>
  </si>
  <si>
    <t>1109669**</t>
  </si>
  <si>
    <t>Concreto fck = 20 MPa - confecção em betoneira e lançamento manual - areia e brita comerciais</t>
  </si>
  <si>
    <t>1106057***</t>
  </si>
  <si>
    <t>Concreto magro - confecção em betoneira e lançamento manual - areia e brita comerciais</t>
  </si>
  <si>
    <t>Formas de tábuas de pinho - utilização de 3 vezes - confecção, instalação e retirada</t>
  </si>
  <si>
    <t>** O serviço será em concreto aparente</t>
  </si>
  <si>
    <t>*** O item foi substituido por lastro em pedra de mão (rachão)</t>
  </si>
  <si>
    <t>Boca de bueiro para BSCC 2,5x1,5 em concreto armado, com alt. 0 a 1,0m.</t>
  </si>
  <si>
    <t>0705241*</t>
  </si>
  <si>
    <t>Formas de tábuas de pinho - utilização de 3 vezes - fornecimento, instalação e retirada</t>
  </si>
  <si>
    <t>*** O item foi substituído por lastro em pedra de mão (rachão)</t>
  </si>
  <si>
    <t>CRONOGRAMA FÍSICO - FINANCEIRO</t>
  </si>
  <si>
    <r>
      <t xml:space="preserve">DATA:                          </t>
    </r>
    <r>
      <rPr>
        <sz val="10"/>
        <rFont val="Arial"/>
        <family val="2"/>
      </rPr>
      <t xml:space="preserve"> Ago/2023</t>
    </r>
  </si>
  <si>
    <t>Localização: Bairro Ressacada - Itajaí - SC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</si>
  <si>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</si>
  <si>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</si>
  <si>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DRENAGEM PLUVIAL E PAVIMENTAÇÃO EM LAJOTA</t>
  </si>
  <si>
    <t>ITEM</t>
  </si>
  <si>
    <t>VALOR PREVISTO R$</t>
  </si>
  <si>
    <t>PERÍODO (MÊS)</t>
  </si>
  <si>
    <t>SUB-TOTAL</t>
  </si>
  <si>
    <t>Mês 01</t>
  </si>
  <si>
    <t>Mês 02</t>
  </si>
  <si>
    <t>Mês 03</t>
  </si>
  <si>
    <t>R$</t>
  </si>
  <si>
    <t>TOTAL NO MÊS (SIMPLES)</t>
  </si>
  <si>
    <t>TOTAL NO MÊS (ACUMULADO)</t>
  </si>
  <si>
    <t>1.0</t>
  </si>
  <si>
    <t>SERVIÇOS PRELIMINARES</t>
  </si>
  <si>
    <t>1.1</t>
  </si>
  <si>
    <t>Aquisição e assentamento de placa de obra - Padrão PMI (200x150cm) para Indicação da obra</t>
  </si>
  <si>
    <t>1.2</t>
  </si>
  <si>
    <t>Aquisição e assentamento de placa de obra (200x100cm) para Sinalização preventiva da obra</t>
  </si>
  <si>
    <t>1.3</t>
  </si>
  <si>
    <t>Aluguel de container de 2,30x6,00m, composto de escritório e um banheiro</t>
  </si>
  <si>
    <t>mês</t>
  </si>
  <si>
    <t>1.4</t>
  </si>
  <si>
    <t>2.0</t>
  </si>
  <si>
    <t>MACRODRENAGEM PLUVIAL</t>
  </si>
  <si>
    <t>2.1</t>
  </si>
  <si>
    <t>Escavação de material de 1ª categoria, com escavadeira hidráulica, com profundidade de 1,5 a 3,0 m</t>
  </si>
  <si>
    <t>2.2</t>
  </si>
  <si>
    <t>Carga, manobra e descarga do material</t>
  </si>
  <si>
    <t>2.3</t>
  </si>
  <si>
    <t xml:space="preserve">Transporte de material com caminhão basculante 6m³/12t </t>
  </si>
  <si>
    <t>m³xkm</t>
  </si>
  <si>
    <t>2.4</t>
  </si>
  <si>
    <t>2.5</t>
  </si>
  <si>
    <t>Esgotamento de vala com moto-bomba (por hora)</t>
  </si>
  <si>
    <t>h</t>
  </si>
  <si>
    <t>2.6</t>
  </si>
  <si>
    <t>Mobilização, demobilização e transporte de equipamentos</t>
  </si>
  <si>
    <t>und</t>
  </si>
  <si>
    <t>2.7</t>
  </si>
  <si>
    <t>Operação do sistema de rebaixamento</t>
  </si>
  <si>
    <t>cjdia</t>
  </si>
  <si>
    <t>2.8</t>
  </si>
  <si>
    <t>Ponteira filtrante em vala</t>
  </si>
  <si>
    <t>2.9</t>
  </si>
  <si>
    <t>Geotêxtil não tecido 200 g/m² tipo Bidim, fornecimento e instalação, largura = 30 cm</t>
  </si>
  <si>
    <t>2.10</t>
  </si>
  <si>
    <t>Fornecimento e espalhamento de pedra tipo rachão</t>
  </si>
  <si>
    <t>2.11</t>
  </si>
  <si>
    <t>2.12</t>
  </si>
  <si>
    <t>2.13</t>
  </si>
  <si>
    <t>Fornecimento e Assentamento de galeria de concreto BSCC (2,50x1,50)</t>
  </si>
  <si>
    <t>2.14</t>
  </si>
  <si>
    <t>Fornecimento e Assentamento de galeria de concreto BSCC (2,00x1,50)</t>
  </si>
  <si>
    <t>2.15</t>
  </si>
  <si>
    <t>Boca de BSCC (2,50x1,50)</t>
  </si>
  <si>
    <t>2.16</t>
  </si>
  <si>
    <t>Boca de BSCC (2,00x1,50)</t>
  </si>
  <si>
    <t>2.17</t>
  </si>
  <si>
    <t>Caixa de Ligação - CLP 06</t>
  </si>
  <si>
    <t>2.18</t>
  </si>
  <si>
    <t>Chaminé de acesso para manutenção</t>
  </si>
  <si>
    <t>2.19</t>
  </si>
  <si>
    <t>2.20</t>
  </si>
  <si>
    <t>2.21</t>
  </si>
  <si>
    <t>2.22</t>
  </si>
  <si>
    <t>Reaterro de vala, sem substituição de material</t>
  </si>
  <si>
    <t>3.0</t>
  </si>
  <si>
    <t>PAVIMENTAÇÃO</t>
  </si>
  <si>
    <t>3.1</t>
  </si>
  <si>
    <t>Remoção de pavimento existente</t>
  </si>
  <si>
    <t>3.1.1</t>
  </si>
  <si>
    <t>Remoção de lajota sextavada</t>
  </si>
  <si>
    <t>3.1.2</t>
  </si>
  <si>
    <t>Rebaixamento de subleito, espessura=20cm</t>
  </si>
  <si>
    <t>3.1.3</t>
  </si>
  <si>
    <t xml:space="preserve">Carga, manobra e descarga do material </t>
  </si>
  <si>
    <t>3.1.4</t>
  </si>
  <si>
    <t>3.2</t>
  </si>
  <si>
    <t>Pavimentação</t>
  </si>
  <si>
    <t>3.2.1</t>
  </si>
  <si>
    <t>Regularização e compactação do sub leito</t>
  </si>
  <si>
    <t>3.2.2</t>
  </si>
  <si>
    <t>Base em pó de pedra e=20cm, fornecimento e execução</t>
  </si>
  <si>
    <t>3.2.3</t>
  </si>
  <si>
    <t>3.2.4</t>
  </si>
  <si>
    <t>3.2.5</t>
  </si>
  <si>
    <t>Fornecimento e assentamento de lajota sextavada e=8cm fck=35MPa</t>
  </si>
  <si>
    <t>4.0</t>
  </si>
  <si>
    <t>ADMINISTRAÇÃO LOCAL</t>
  </si>
  <si>
    <t>4.1</t>
  </si>
  <si>
    <t>Engenheiro pleno de obra</t>
  </si>
  <si>
    <t>4.2</t>
  </si>
  <si>
    <t>Mestre de obras</t>
  </si>
  <si>
    <t>4.3</t>
  </si>
  <si>
    <t>Vigia</t>
  </si>
  <si>
    <t>chp</t>
  </si>
  <si>
    <t>185,16</t>
  </si>
  <si>
    <t>101,01</t>
  </si>
  <si>
    <t>20,13</t>
  </si>
  <si>
    <t>67,50</t>
  </si>
  <si>
    <t>125,50</t>
  </si>
  <si>
    <t>230,23</t>
  </si>
  <si>
    <t>8,66</t>
  </si>
  <si>
    <t>17,37</t>
  </si>
  <si>
    <t>27,21</t>
  </si>
  <si>
    <t>15,34</t>
  </si>
  <si>
    <t>11,45</t>
  </si>
  <si>
    <t>3,00</t>
  </si>
  <si>
    <t>250,19</t>
  </si>
  <si>
    <t>189,00</t>
  </si>
  <si>
    <t>chi</t>
  </si>
  <si>
    <t>77,30</t>
  </si>
  <si>
    <t>27,41</t>
  </si>
  <si>
    <t>11,21</t>
  </si>
  <si>
    <t>0,61</t>
  </si>
  <si>
    <t>23,33</t>
  </si>
  <si>
    <t>16,17</t>
  </si>
  <si>
    <t>10,46</t>
  </si>
  <si>
    <t>13,35</t>
  </si>
  <si>
    <t>23,27</t>
  </si>
  <si>
    <t>30,00</t>
  </si>
  <si>
    <t>5,99</t>
  </si>
  <si>
    <t>8,40</t>
  </si>
  <si>
    <t>21,85</t>
  </si>
  <si>
    <t>20,35</t>
  </si>
  <si>
    <t>Mês 04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</si>
</sst>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0.000"/>
    <numFmt numFmtId="167" formatCode="#,##0.0"/>
    <numFmt numFmtId="168" formatCode="#."/>
    <numFmt numFmtId="169" formatCode="_(&quot;R$ &quot;* #,##0.00_);_(&quot;R$ &quot;* \(#,##0.00\);_(&quot;R$ &quot;* &quot;-&quot;??_);_(@_)"/>
    <numFmt numFmtId="170" formatCode="_-&quot;R$&quot;* #,##0.00_-;\-&quot;R$&quot;* #,##0.00_-;_-&quot;R$&quot;* &quot;-&quot;??_-;_-@_-"/>
    <numFmt numFmtId="171" formatCode="\$#,##0\ ;\(\$#,##0\)"/>
    <numFmt numFmtId="172" formatCode="_(&quot;Cr$&quot;* #,##0.00_);_(&quot;Cr$&quot;* \(#,##0.00\);_(&quot;Cr$&quot;* &quot;-&quot;??_);_(@_)"/>
    <numFmt numFmtId="173" formatCode="_(* #,##0_);_(* \(#,##0\);_(* &quot;-&quot;_);_(@_)"/>
    <numFmt numFmtId="174" formatCode="&quot;R$ &quot;#,##0_);\(&quot;R$ &quot;#,##0\)"/>
    <numFmt numFmtId="175" formatCode="0.0000"/>
    <numFmt numFmtId="176" formatCode="#,##0.00;[Red]#,##0.00"/>
  </numFmts>
  <fonts count="3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u/>
      <sz val="10"/>
      <color indexed="12"/>
      <name val="Arial"/>
      <family val="2"/>
    </font>
    <font>
      <sz val="10"/>
      <name val="Courier"/>
      <family val="3"/>
    </font>
    <font>
      <sz val="12"/>
      <color indexed="24"/>
      <name val="Arial"/>
      <family val="2"/>
    </font>
    <font>
      <b/>
      <sz val="11"/>
      <name val="Arial"/>
      <family val="2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b/>
      <sz val="1"/>
      <color indexed="16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5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7" fontId="10" fillId="0" borderId="0" applyFill="0" applyBorder="0" applyAlignment="0" applyProtection="0"/>
    <xf numFmtId="3" fontId="25" fillId="0" borderId="0" applyFont="0" applyFill="0" applyBorder="0" applyAlignment="0" applyProtection="0"/>
    <xf numFmtId="168" fontId="26" fillId="0" borderId="0">
      <protection locked="0"/>
    </xf>
    <xf numFmtId="2" fontId="10" fillId="0" borderId="0" applyFill="0" applyBorder="0" applyAlignment="0" applyProtection="0"/>
    <xf numFmtId="168" fontId="26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1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 applyBorder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7" borderId="16" applyNumberFormat="0" applyFont="0" applyAlignment="0" applyProtection="0"/>
    <xf numFmtId="168" fontId="26" fillId="0" borderId="0">
      <protection locked="0"/>
    </xf>
    <xf numFmtId="168" fontId="26" fillId="0" borderId="0">
      <protection locked="0"/>
    </xf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1" fillId="0" borderId="0">
      <protection locked="0"/>
    </xf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33" fillId="0" borderId="0">
      <protection locked="0"/>
    </xf>
    <xf numFmtId="168" fontId="33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9" fillId="0" borderId="0" applyFont="0" applyFill="0" applyBorder="0" applyAlignment="0" applyProtection="0"/>
  </cellStyleXfs>
  <cellXfs count="367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4" fontId="7" fillId="0" borderId="0" xfId="1" applyFont="1" applyBorder="1" applyAlignment="1">
      <alignment vertical="center" wrapText="1"/>
    </xf>
    <xf numFmtId="164" fontId="7" fillId="0" borderId="0" xfId="1" applyFont="1" applyBorder="1" applyAlignment="1">
      <alignment horizontal="right" vertical="center" wrapText="1"/>
    </xf>
    <xf numFmtId="4" fontId="7" fillId="0" borderId="0" xfId="2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10" fontId="7" fillId="0" borderId="0" xfId="0" applyNumberFormat="1" applyFont="1" applyBorder="1" applyAlignment="1">
      <alignment horizontal="center" vertical="center" wrapText="1"/>
    </xf>
    <xf numFmtId="165" fontId="7" fillId="0" borderId="0" xfId="2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0" fillId="0" borderId="0" xfId="0" applyFont="1"/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vertical="center" wrapText="1"/>
    </xf>
    <xf numFmtId="10" fontId="8" fillId="3" borderId="3" xfId="2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1" applyFont="1" applyFill="1" applyBorder="1" applyAlignment="1">
      <alignment vertical="center" wrapText="1"/>
    </xf>
    <xf numFmtId="164" fontId="7" fillId="4" borderId="8" xfId="1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4" borderId="9" xfId="0" applyNumberFormat="1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vertical="center" wrapText="1"/>
    </xf>
    <xf numFmtId="0" fontId="0" fillId="0" borderId="0" xfId="0" applyFill="1"/>
    <xf numFmtId="164" fontId="7" fillId="4" borderId="9" xfId="1" applyFont="1" applyFill="1" applyBorder="1" applyAlignment="1">
      <alignment vertical="center" wrapText="1"/>
    </xf>
    <xf numFmtId="0" fontId="7" fillId="4" borderId="2" xfId="0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7" fillId="4" borderId="2" xfId="1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10" fontId="8" fillId="4" borderId="7" xfId="2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4" borderId="0" xfId="0" applyFill="1"/>
    <xf numFmtId="2" fontId="7" fillId="0" borderId="0" xfId="0" applyNumberFormat="1" applyFont="1" applyAlignment="1">
      <alignment vertical="center" wrapText="1"/>
    </xf>
    <xf numFmtId="10" fontId="8" fillId="4" borderId="11" xfId="2" applyNumberFormat="1" applyFont="1" applyFill="1" applyBorder="1" applyAlignment="1">
      <alignment vertical="center" wrapText="1"/>
    </xf>
    <xf numFmtId="0" fontId="0" fillId="0" borderId="2" xfId="0" applyFill="1" applyBorder="1"/>
    <xf numFmtId="0" fontId="0" fillId="0" borderId="3" xfId="0" applyFill="1" applyBorder="1"/>
    <xf numFmtId="0" fontId="7" fillId="4" borderId="1" xfId="0" applyFont="1" applyFill="1" applyBorder="1" applyAlignment="1">
      <alignment horizontal="left" vertical="center" wrapText="1"/>
    </xf>
    <xf numFmtId="0" fontId="0" fillId="4" borderId="2" xfId="0" applyFill="1" applyBorder="1"/>
    <xf numFmtId="0" fontId="7" fillId="4" borderId="8" xfId="0" applyFont="1" applyFill="1" applyBorder="1" applyAlignment="1">
      <alignment horizontal="left" vertical="center" wrapText="1"/>
    </xf>
    <xf numFmtId="164" fontId="7" fillId="4" borderId="6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vertical="center" wrapText="1"/>
    </xf>
    <xf numFmtId="164" fontId="11" fillId="0" borderId="2" xfId="1" applyFont="1" applyBorder="1" applyAlignment="1">
      <alignment vertical="center" wrapText="1"/>
    </xf>
    <xf numFmtId="10" fontId="11" fillId="0" borderId="3" xfId="2" applyNumberFormat="1" applyFont="1" applyBorder="1" applyAlignment="1">
      <alignment vertical="center" wrapText="1"/>
    </xf>
    <xf numFmtId="0" fontId="3" fillId="0" borderId="0" xfId="0" applyFont="1"/>
    <xf numFmtId="43" fontId="0" fillId="0" borderId="0" xfId="0" applyNumberFormat="1"/>
    <xf numFmtId="0" fontId="0" fillId="0" borderId="0" xfId="0" applyAlignment="1"/>
    <xf numFmtId="0" fontId="1" fillId="4" borderId="0" xfId="3" applyFill="1"/>
    <xf numFmtId="0" fontId="1" fillId="0" borderId="0" xfId="3"/>
    <xf numFmtId="0" fontId="6" fillId="4" borderId="0" xfId="3" applyFont="1" applyFill="1" applyBorder="1" applyAlignment="1">
      <alignment horizontal="center" vertical="center" wrapText="1"/>
    </xf>
    <xf numFmtId="0" fontId="10" fillId="4" borderId="0" xfId="4" applyFont="1" applyFill="1" applyBorder="1" applyAlignment="1">
      <alignment vertical="center"/>
    </xf>
    <xf numFmtId="0" fontId="12" fillId="4" borderId="0" xfId="3" applyFont="1" applyFill="1"/>
    <xf numFmtId="0" fontId="12" fillId="0" borderId="0" xfId="3" applyFont="1"/>
    <xf numFmtId="0" fontId="10" fillId="4" borderId="12" xfId="4" applyFont="1" applyFill="1" applyBorder="1" applyAlignment="1">
      <alignment vertical="center" wrapText="1"/>
    </xf>
    <xf numFmtId="17" fontId="11" fillId="4" borderId="12" xfId="4" applyNumberFormat="1" applyFont="1" applyFill="1" applyBorder="1" applyAlignment="1">
      <alignment horizontal="left" vertical="center" wrapText="1"/>
    </xf>
    <xf numFmtId="0" fontId="11" fillId="3" borderId="8" xfId="3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0" fillId="4" borderId="8" xfId="3" applyFont="1" applyFill="1" applyBorder="1" applyAlignment="1">
      <alignment horizontal="center" vertical="center"/>
    </xf>
    <xf numFmtId="0" fontId="12" fillId="4" borderId="8" xfId="3" applyFont="1" applyFill="1" applyBorder="1" applyAlignment="1">
      <alignment horizontal="left" vertical="center" wrapText="1"/>
    </xf>
    <xf numFmtId="0" fontId="12" fillId="4" borderId="8" xfId="3" applyFont="1" applyFill="1" applyBorder="1" applyAlignment="1">
      <alignment horizontal="center" vertical="center"/>
    </xf>
    <xf numFmtId="2" fontId="12" fillId="4" borderId="8" xfId="3" applyNumberFormat="1" applyFont="1" applyFill="1" applyBorder="1" applyAlignment="1">
      <alignment horizontal="center" vertical="center"/>
    </xf>
    <xf numFmtId="166" fontId="12" fillId="4" borderId="8" xfId="3" applyNumberFormat="1" applyFont="1" applyFill="1" applyBorder="1" applyAlignment="1">
      <alignment horizontal="center" vertical="center"/>
    </xf>
    <xf numFmtId="4" fontId="12" fillId="4" borderId="8" xfId="3" applyNumberFormat="1" applyFont="1" applyFill="1" applyBorder="1" applyAlignment="1">
      <alignment horizontal="center" vertical="center"/>
    </xf>
    <xf numFmtId="2" fontId="11" fillId="3" borderId="3" xfId="3" applyNumberFormat="1" applyFont="1" applyFill="1" applyBorder="1" applyAlignment="1">
      <alignment horizontal="center" vertical="center"/>
    </xf>
    <xf numFmtId="0" fontId="10" fillId="0" borderId="0" xfId="3" applyFont="1"/>
    <xf numFmtId="0" fontId="11" fillId="0" borderId="0" xfId="3" applyFont="1"/>
    <xf numFmtId="0" fontId="10" fillId="4" borderId="8" xfId="3" applyFont="1" applyFill="1" applyBorder="1" applyAlignment="1">
      <alignment horizontal="left" vertical="center" wrapText="1"/>
    </xf>
    <xf numFmtId="0" fontId="10" fillId="0" borderId="0" xfId="5" applyFont="1"/>
    <xf numFmtId="0" fontId="10" fillId="0" borderId="8" xfId="3" applyFont="1" applyBorder="1" applyAlignment="1">
      <alignment horizontal="center" vertical="center"/>
    </xf>
    <xf numFmtId="0" fontId="12" fillId="0" borderId="8" xfId="3" applyFont="1" applyBorder="1" applyAlignment="1">
      <alignment horizontal="left" vertical="center" wrapText="1"/>
    </xf>
    <xf numFmtId="0" fontId="12" fillId="0" borderId="8" xfId="3" applyFont="1" applyBorder="1" applyAlignment="1">
      <alignment horizontal="center" vertical="center"/>
    </xf>
    <xf numFmtId="4" fontId="12" fillId="0" borderId="8" xfId="3" applyNumberFormat="1" applyFont="1" applyBorder="1" applyAlignment="1">
      <alignment horizontal="center" vertical="center"/>
    </xf>
    <xf numFmtId="0" fontId="10" fillId="4" borderId="0" xfId="4" applyFill="1" applyAlignment="1">
      <alignment vertical="center"/>
    </xf>
    <xf numFmtId="0" fontId="6" fillId="4" borderId="0" xfId="3" applyFont="1" applyFill="1" applyAlignment="1">
      <alignment horizontal="center" vertical="center" wrapText="1"/>
    </xf>
    <xf numFmtId="0" fontId="11" fillId="4" borderId="0" xfId="4" applyFont="1" applyFill="1" applyAlignment="1">
      <alignment horizontal="left" vertical="center" wrapText="1"/>
    </xf>
    <xf numFmtId="0" fontId="10" fillId="5" borderId="8" xfId="3" applyFont="1" applyFill="1" applyBorder="1" applyAlignment="1">
      <alignment horizontal="center" vertical="center"/>
    </xf>
    <xf numFmtId="0" fontId="10" fillId="5" borderId="8" xfId="3" applyFont="1" applyFill="1" applyBorder="1" applyAlignment="1">
      <alignment horizontal="left" vertical="center" wrapText="1"/>
    </xf>
    <xf numFmtId="166" fontId="12" fillId="5" borderId="8" xfId="3" applyNumberFormat="1" applyFont="1" applyFill="1" applyBorder="1" applyAlignment="1">
      <alignment horizontal="center" vertical="center"/>
    </xf>
    <xf numFmtId="4" fontId="12" fillId="5" borderId="8" xfId="3" applyNumberFormat="1" applyFont="1" applyFill="1" applyBorder="1" applyAlignment="1">
      <alignment horizontal="center" vertical="center"/>
    </xf>
    <xf numFmtId="0" fontId="12" fillId="5" borderId="8" xfId="3" applyFont="1" applyFill="1" applyBorder="1" applyAlignment="1">
      <alignment horizontal="left" vertical="center"/>
    </xf>
    <xf numFmtId="0" fontId="13" fillId="4" borderId="0" xfId="3" applyFont="1" applyFill="1"/>
    <xf numFmtId="0" fontId="13" fillId="0" borderId="0" xfId="3" applyFont="1"/>
    <xf numFmtId="0" fontId="7" fillId="4" borderId="0" xfId="4" applyFont="1" applyFill="1" applyBorder="1" applyAlignment="1">
      <alignment vertical="center"/>
    </xf>
    <xf numFmtId="0" fontId="7" fillId="4" borderId="0" xfId="4" applyFont="1" applyFill="1" applyAlignment="1">
      <alignment vertical="center"/>
    </xf>
    <xf numFmtId="0" fontId="7" fillId="4" borderId="12" xfId="4" applyFont="1" applyFill="1" applyBorder="1" applyAlignment="1">
      <alignment vertical="center" wrapText="1"/>
    </xf>
    <xf numFmtId="0" fontId="10" fillId="4" borderId="12" xfId="4" applyFill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2" fontId="10" fillId="0" borderId="8" xfId="4" applyNumberFormat="1" applyFont="1" applyFill="1" applyBorder="1" applyAlignment="1">
      <alignment horizontal="center" vertical="center"/>
    </xf>
    <xf numFmtId="0" fontId="10" fillId="0" borderId="1" xfId="4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2" fontId="10" fillId="0" borderId="6" xfId="4" applyNumberFormat="1" applyFont="1" applyFill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0" fontId="1" fillId="0" borderId="0" xfId="6"/>
    <xf numFmtId="0" fontId="10" fillId="4" borderId="0" xfId="4" applyFont="1" applyFill="1" applyAlignment="1">
      <alignment vertical="center"/>
    </xf>
    <xf numFmtId="0" fontId="6" fillId="4" borderId="0" xfId="0" applyFont="1" applyFill="1" applyAlignment="1">
      <alignment horizontal="center" vertical="center" wrapText="1"/>
    </xf>
    <xf numFmtId="0" fontId="10" fillId="4" borderId="0" xfId="0" applyFont="1" applyFill="1"/>
    <xf numFmtId="0" fontId="1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2" fontId="0" fillId="0" borderId="8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2" fontId="11" fillId="3" borderId="8" xfId="0" applyNumberFormat="1" applyFont="1" applyFill="1" applyBorder="1" applyAlignment="1">
      <alignment horizontal="center" vertical="center"/>
    </xf>
    <xf numFmtId="0" fontId="11" fillId="0" borderId="0" xfId="0" applyFont="1"/>
    <xf numFmtId="0" fontId="7" fillId="4" borderId="0" xfId="7" applyFont="1" applyFill="1" applyAlignment="1">
      <alignment vertical="center"/>
    </xf>
    <xf numFmtId="164" fontId="8" fillId="4" borderId="0" xfId="8" applyNumberFormat="1" applyFont="1" applyFill="1" applyBorder="1" applyAlignment="1">
      <alignment vertical="center" wrapText="1"/>
    </xf>
    <xf numFmtId="0" fontId="7" fillId="4" borderId="12" xfId="7" applyFont="1" applyFill="1" applyBorder="1" applyAlignment="1">
      <alignment vertical="center" wrapText="1"/>
    </xf>
    <xf numFmtId="0" fontId="10" fillId="4" borderId="12" xfId="7" applyFill="1" applyBorder="1" applyAlignment="1">
      <alignment vertical="center" wrapText="1"/>
    </xf>
    <xf numFmtId="0" fontId="7" fillId="4" borderId="0" xfId="7" applyFont="1" applyFill="1" applyAlignment="1">
      <alignment vertical="center" wrapText="1"/>
    </xf>
    <xf numFmtId="0" fontId="10" fillId="4" borderId="0" xfId="7" applyFill="1" applyAlignment="1">
      <alignment vertical="center"/>
    </xf>
    <xf numFmtId="0" fontId="10" fillId="4" borderId="0" xfId="7" applyFill="1" applyAlignment="1">
      <alignment horizontal="right" vertical="center"/>
    </xf>
    <xf numFmtId="2" fontId="10" fillId="4" borderId="0" xfId="7" applyNumberFormat="1" applyFill="1" applyAlignment="1">
      <alignment vertical="center"/>
    </xf>
    <xf numFmtId="0" fontId="11" fillId="4" borderId="0" xfId="7" applyFont="1" applyFill="1" applyAlignment="1">
      <alignment vertical="center"/>
    </xf>
    <xf numFmtId="0" fontId="11" fillId="4" borderId="8" xfId="7" applyFont="1" applyFill="1" applyBorder="1" applyAlignment="1">
      <alignment vertical="center"/>
    </xf>
    <xf numFmtId="0" fontId="8" fillId="4" borderId="8" xfId="7" applyFont="1" applyFill="1" applyBorder="1" applyAlignment="1">
      <alignment vertical="center"/>
    </xf>
    <xf numFmtId="0" fontId="10" fillId="4" borderId="8" xfId="7" applyFill="1" applyBorder="1" applyAlignment="1">
      <alignment vertical="center"/>
    </xf>
    <xf numFmtId="0" fontId="3" fillId="4" borderId="7" xfId="7" applyFont="1" applyFill="1" applyBorder="1" applyAlignment="1">
      <alignment horizontal="center" vertical="center"/>
    </xf>
    <xf numFmtId="0" fontId="10" fillId="4" borderId="7" xfId="7" applyFill="1" applyBorder="1" applyAlignment="1">
      <alignment vertical="center"/>
    </xf>
    <xf numFmtId="164" fontId="10" fillId="4" borderId="7" xfId="8" applyNumberFormat="1" applyFont="1" applyFill="1" applyBorder="1" applyAlignment="1">
      <alignment vertical="center"/>
    </xf>
    <xf numFmtId="164" fontId="10" fillId="4" borderId="13" xfId="8" applyNumberFormat="1" applyFont="1" applyFill="1" applyBorder="1" applyAlignment="1">
      <alignment vertical="center"/>
    </xf>
    <xf numFmtId="164" fontId="10" fillId="4" borderId="11" xfId="8" applyNumberFormat="1" applyFont="1" applyFill="1" applyBorder="1" applyAlignment="1">
      <alignment vertical="center"/>
    </xf>
    <xf numFmtId="164" fontId="10" fillId="4" borderId="0" xfId="8" applyNumberFormat="1" applyFont="1" applyFill="1" applyBorder="1" applyAlignment="1">
      <alignment vertical="center"/>
    </xf>
    <xf numFmtId="0" fontId="11" fillId="4" borderId="0" xfId="7" applyFont="1" applyFill="1" applyAlignment="1">
      <alignment horizontal="right" vertical="center"/>
    </xf>
    <xf numFmtId="164" fontId="11" fillId="4" borderId="0" xfId="8" applyNumberFormat="1" applyFont="1" applyFill="1" applyAlignment="1">
      <alignment vertical="center"/>
    </xf>
    <xf numFmtId="0" fontId="11" fillId="4" borderId="8" xfId="7" applyFont="1" applyFill="1" applyBorder="1" applyAlignment="1">
      <alignment horizontal="center" vertical="center"/>
    </xf>
    <xf numFmtId="0" fontId="11" fillId="4" borderId="9" xfId="7" applyFont="1" applyFill="1" applyBorder="1" applyAlignment="1">
      <alignment horizontal="center" vertical="center"/>
    </xf>
    <xf numFmtId="0" fontId="11" fillId="4" borderId="10" xfId="7" applyFont="1" applyFill="1" applyBorder="1" applyAlignment="1">
      <alignment horizontal="center" vertical="center"/>
    </xf>
    <xf numFmtId="0" fontId="3" fillId="4" borderId="8" xfId="7" applyFont="1" applyFill="1" applyBorder="1" applyAlignment="1">
      <alignment horizontal="center" vertical="center"/>
    </xf>
    <xf numFmtId="164" fontId="10" fillId="4" borderId="8" xfId="8" applyNumberFormat="1" applyFont="1" applyFill="1" applyBorder="1" applyAlignment="1">
      <alignment vertical="center"/>
    </xf>
    <xf numFmtId="164" fontId="10" fillId="4" borderId="1" xfId="8" applyNumberFormat="1" applyFont="1" applyFill="1" applyBorder="1" applyAlignment="1">
      <alignment vertical="center"/>
    </xf>
    <xf numFmtId="164" fontId="10" fillId="4" borderId="3" xfId="8" applyNumberFormat="1" applyFont="1" applyFill="1" applyBorder="1" applyAlignment="1">
      <alignment vertical="center"/>
    </xf>
    <xf numFmtId="164" fontId="10" fillId="4" borderId="0" xfId="8" applyNumberFormat="1" applyFont="1" applyFill="1" applyAlignment="1">
      <alignment vertical="center"/>
    </xf>
    <xf numFmtId="164" fontId="11" fillId="4" borderId="8" xfId="8" applyNumberFormat="1" applyFont="1" applyFill="1" applyBorder="1" applyAlignment="1">
      <alignment vertical="center"/>
    </xf>
    <xf numFmtId="0" fontId="11" fillId="4" borderId="6" xfId="7" applyFont="1" applyFill="1" applyBorder="1" applyAlignment="1">
      <alignment horizontal="center" vertical="center"/>
    </xf>
    <xf numFmtId="0" fontId="10" fillId="4" borderId="8" xfId="7" applyFill="1" applyBorder="1" applyAlignment="1">
      <alignment vertical="center" wrapText="1"/>
    </xf>
    <xf numFmtId="164" fontId="10" fillId="4" borderId="8" xfId="8" applyNumberFormat="1" applyFont="1" applyFill="1" applyBorder="1" applyAlignment="1">
      <alignment horizontal="center" vertical="center"/>
    </xf>
    <xf numFmtId="2" fontId="12" fillId="4" borderId="8" xfId="3" applyNumberFormat="1" applyFont="1" applyFill="1" applyBorder="1" applyAlignment="1">
      <alignment horizontal="right" vertical="center"/>
    </xf>
    <xf numFmtId="164" fontId="3" fillId="4" borderId="8" xfId="7" applyNumberFormat="1" applyFont="1" applyFill="1" applyBorder="1" applyAlignment="1">
      <alignment horizontal="center" vertical="center"/>
    </xf>
    <xf numFmtId="4" fontId="12" fillId="4" borderId="8" xfId="3" applyNumberFormat="1" applyFont="1" applyFill="1" applyBorder="1" applyAlignment="1">
      <alignment horizontal="right" vertical="center"/>
    </xf>
    <xf numFmtId="0" fontId="3" fillId="4" borderId="1" xfId="7" applyFont="1" applyFill="1" applyBorder="1" applyAlignment="1">
      <alignment horizontal="center" vertical="center"/>
    </xf>
    <xf numFmtId="0" fontId="10" fillId="4" borderId="2" xfId="7" applyFill="1" applyBorder="1" applyAlignment="1">
      <alignment vertical="center"/>
    </xf>
    <xf numFmtId="164" fontId="10" fillId="4" borderId="2" xfId="8" applyNumberFormat="1" applyFont="1" applyFill="1" applyBorder="1" applyAlignment="1">
      <alignment vertical="center"/>
    </xf>
    <xf numFmtId="164" fontId="10" fillId="4" borderId="2" xfId="8" applyNumberFormat="1" applyFont="1" applyFill="1" applyBorder="1" applyAlignment="1">
      <alignment horizontal="center" vertical="center"/>
    </xf>
    <xf numFmtId="0" fontId="11" fillId="4" borderId="1" xfId="7" applyFont="1" applyFill="1" applyBorder="1" applyAlignment="1">
      <alignment horizontal="right" vertical="center"/>
    </xf>
    <xf numFmtId="0" fontId="11" fillId="4" borderId="2" xfId="7" applyFont="1" applyFill="1" applyBorder="1" applyAlignment="1">
      <alignment horizontal="right" vertical="center"/>
    </xf>
    <xf numFmtId="0" fontId="11" fillId="4" borderId="3" xfId="7" applyFont="1" applyFill="1" applyBorder="1" applyAlignment="1">
      <alignment horizontal="right" vertical="center"/>
    </xf>
    <xf numFmtId="164" fontId="11" fillId="4" borderId="8" xfId="7" applyNumberFormat="1" applyFont="1" applyFill="1" applyBorder="1" applyAlignment="1">
      <alignment vertical="center"/>
    </xf>
    <xf numFmtId="0" fontId="11" fillId="4" borderId="0" xfId="7" applyFont="1" applyFill="1" applyAlignment="1">
      <alignment horizontal="left" vertical="center"/>
    </xf>
    <xf numFmtId="164" fontId="11" fillId="4" borderId="0" xfId="7" applyNumberFormat="1" applyFont="1" applyFill="1" applyAlignment="1">
      <alignment vertical="center"/>
    </xf>
    <xf numFmtId="0" fontId="11" fillId="4" borderId="1" xfId="7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center" vertical="center"/>
    </xf>
    <xf numFmtId="164" fontId="11" fillId="4" borderId="0" xfId="8" applyNumberFormat="1" applyFont="1" applyFill="1" applyBorder="1" applyAlignment="1">
      <alignment horizontal="right" vertical="center"/>
    </xf>
    <xf numFmtId="164" fontId="11" fillId="4" borderId="0" xfId="8" applyNumberFormat="1" applyFont="1" applyFill="1" applyBorder="1" applyAlignment="1">
      <alignment vertical="center"/>
    </xf>
    <xf numFmtId="0" fontId="10" fillId="4" borderId="2" xfId="7" applyFill="1" applyBorder="1" applyAlignment="1">
      <alignment vertical="center" wrapText="1"/>
    </xf>
    <xf numFmtId="164" fontId="8" fillId="4" borderId="0" xfId="1" applyNumberFormat="1" applyFont="1" applyFill="1" applyBorder="1" applyAlignment="1">
      <alignment vertical="center" wrapText="1"/>
    </xf>
    <xf numFmtId="0" fontId="7" fillId="4" borderId="0" xfId="4" applyFont="1" applyFill="1" applyAlignment="1">
      <alignment vertical="center" wrapText="1"/>
    </xf>
    <xf numFmtId="0" fontId="11" fillId="4" borderId="0" xfId="4" applyFont="1" applyFill="1" applyAlignment="1">
      <alignment vertical="center"/>
    </xf>
    <xf numFmtId="0" fontId="11" fillId="4" borderId="8" xfId="4" applyFont="1" applyFill="1" applyBorder="1" applyAlignment="1">
      <alignment vertical="center"/>
    </xf>
    <xf numFmtId="0" fontId="8" fillId="4" borderId="8" xfId="4" applyFont="1" applyFill="1" applyBorder="1" applyAlignment="1">
      <alignment vertical="center"/>
    </xf>
    <xf numFmtId="0" fontId="10" fillId="4" borderId="8" xfId="4" applyFill="1" applyBorder="1" applyAlignment="1">
      <alignment vertical="center"/>
    </xf>
    <xf numFmtId="0" fontId="11" fillId="4" borderId="0" xfId="4" applyFont="1" applyFill="1" applyAlignment="1">
      <alignment horizontal="right" vertical="center"/>
    </xf>
    <xf numFmtId="164" fontId="11" fillId="4" borderId="0" xfId="1" applyNumberFormat="1" applyFont="1" applyFill="1" applyAlignment="1">
      <alignment vertical="center"/>
    </xf>
    <xf numFmtId="0" fontId="11" fillId="4" borderId="8" xfId="4" applyFont="1" applyFill="1" applyBorder="1" applyAlignment="1">
      <alignment horizontal="center" vertical="center"/>
    </xf>
    <xf numFmtId="164" fontId="10" fillId="4" borderId="0" xfId="1" applyNumberFormat="1" applyFont="1" applyFill="1" applyAlignment="1">
      <alignment vertical="center"/>
    </xf>
    <xf numFmtId="164" fontId="11" fillId="4" borderId="8" xfId="1" applyNumberFormat="1" applyFont="1" applyFill="1" applyBorder="1" applyAlignment="1">
      <alignment vertical="center"/>
    </xf>
    <xf numFmtId="0" fontId="11" fillId="4" borderId="6" xfId="4" applyFont="1" applyFill="1" applyBorder="1" applyAlignment="1">
      <alignment horizontal="center" vertical="center"/>
    </xf>
    <xf numFmtId="0" fontId="3" fillId="4" borderId="6" xfId="4" applyFont="1" applyFill="1" applyBorder="1" applyAlignment="1">
      <alignment horizontal="center" vertical="center"/>
    </xf>
    <xf numFmtId="0" fontId="10" fillId="4" borderId="6" xfId="4" applyFill="1" applyBorder="1" applyAlignment="1">
      <alignment vertical="center" wrapText="1"/>
    </xf>
    <xf numFmtId="164" fontId="10" fillId="4" borderId="6" xfId="9" applyNumberFormat="1" applyFont="1" applyFill="1" applyBorder="1" applyAlignment="1">
      <alignment vertical="center"/>
    </xf>
    <xf numFmtId="164" fontId="10" fillId="4" borderId="6" xfId="9" applyNumberFormat="1" applyFont="1" applyFill="1" applyBorder="1" applyAlignment="1">
      <alignment horizontal="center" vertical="center"/>
    </xf>
    <xf numFmtId="164" fontId="10" fillId="4" borderId="9" xfId="9" applyNumberFormat="1" applyFont="1" applyFill="1" applyBorder="1" applyAlignment="1">
      <alignment vertical="center"/>
    </xf>
    <xf numFmtId="2" fontId="12" fillId="4" borderId="10" xfId="3" applyNumberFormat="1" applyFont="1" applyFill="1" applyBorder="1" applyAlignment="1">
      <alignment horizontal="right" vertical="center"/>
    </xf>
    <xf numFmtId="164" fontId="10" fillId="4" borderId="6" xfId="1" applyNumberFormat="1" applyFont="1" applyFill="1" applyBorder="1" applyAlignment="1">
      <alignment vertical="center"/>
    </xf>
    <xf numFmtId="0" fontId="3" fillId="4" borderId="15" xfId="4" applyFont="1" applyFill="1" applyBorder="1" applyAlignment="1">
      <alignment horizontal="center" vertical="center"/>
    </xf>
    <xf numFmtId="0" fontId="10" fillId="4" borderId="15" xfId="4" applyFill="1" applyBorder="1" applyAlignment="1">
      <alignment vertical="center"/>
    </xf>
    <xf numFmtId="164" fontId="10" fillId="4" borderId="15" xfId="9" applyNumberFormat="1" applyFont="1" applyFill="1" applyBorder="1" applyAlignment="1">
      <alignment vertical="center"/>
    </xf>
    <xf numFmtId="164" fontId="10" fillId="4" borderId="15" xfId="9" applyNumberFormat="1" applyFont="1" applyFill="1" applyBorder="1" applyAlignment="1">
      <alignment horizontal="center" vertical="center"/>
    </xf>
    <xf numFmtId="164" fontId="10" fillId="4" borderId="4" xfId="9" applyNumberFormat="1" applyFont="1" applyFill="1" applyBorder="1" applyAlignment="1">
      <alignment vertical="center"/>
    </xf>
    <xf numFmtId="164" fontId="10" fillId="4" borderId="5" xfId="9" applyNumberFormat="1" applyFont="1" applyFill="1" applyBorder="1" applyAlignment="1">
      <alignment vertical="center"/>
    </xf>
    <xf numFmtId="164" fontId="10" fillId="4" borderId="15" xfId="1" applyNumberFormat="1" applyFont="1" applyFill="1" applyBorder="1" applyAlignment="1">
      <alignment vertical="center"/>
    </xf>
    <xf numFmtId="0" fontId="10" fillId="4" borderId="15" xfId="4" applyFill="1" applyBorder="1" applyAlignment="1">
      <alignment vertical="center" wrapText="1"/>
    </xf>
    <xf numFmtId="2" fontId="12" fillId="4" borderId="5" xfId="3" applyNumberFormat="1" applyFont="1" applyFill="1" applyBorder="1" applyAlignment="1">
      <alignment horizontal="right" vertical="center"/>
    </xf>
    <xf numFmtId="0" fontId="10" fillId="4" borderId="15" xfId="7" applyFill="1" applyBorder="1" applyAlignment="1">
      <alignment vertical="center" wrapText="1"/>
    </xf>
    <xf numFmtId="164" fontId="10" fillId="4" borderId="0" xfId="4" applyNumberFormat="1" applyFill="1" applyAlignment="1">
      <alignment vertical="center"/>
    </xf>
    <xf numFmtId="2" fontId="12" fillId="4" borderId="11" xfId="3" applyNumberFormat="1" applyFont="1" applyFill="1" applyBorder="1" applyAlignment="1">
      <alignment horizontal="right" vertical="center"/>
    </xf>
    <xf numFmtId="164" fontId="10" fillId="4" borderId="7" xfId="1" applyNumberFormat="1" applyFont="1" applyFill="1" applyBorder="1" applyAlignment="1">
      <alignment vertical="center"/>
    </xf>
    <xf numFmtId="164" fontId="11" fillId="4" borderId="8" xfId="4" applyNumberFormat="1" applyFont="1" applyFill="1" applyBorder="1" applyAlignment="1">
      <alignment vertical="center"/>
    </xf>
    <xf numFmtId="43" fontId="10" fillId="4" borderId="0" xfId="4" applyNumberFormat="1" applyFill="1" applyAlignment="1">
      <alignment vertical="center"/>
    </xf>
    <xf numFmtId="0" fontId="10" fillId="4" borderId="6" xfId="4" applyFill="1" applyBorder="1" applyAlignment="1">
      <alignment vertical="center"/>
    </xf>
    <xf numFmtId="164" fontId="10" fillId="4" borderId="13" xfId="9" applyNumberFormat="1" applyFont="1" applyFill="1" applyBorder="1" applyAlignment="1">
      <alignment vertical="center"/>
    </xf>
    <xf numFmtId="0" fontId="0" fillId="0" borderId="9" xfId="0" applyBorder="1"/>
    <xf numFmtId="0" fontId="14" fillId="0" borderId="14" xfId="0" applyFont="1" applyBorder="1" applyAlignment="1">
      <alignment vertical="center" wrapText="1"/>
    </xf>
    <xf numFmtId="0" fontId="2" fillId="0" borderId="0" xfId="0" applyFont="1"/>
    <xf numFmtId="0" fontId="14" fillId="0" borderId="4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0" fillId="0" borderId="5" xfId="0" applyBorder="1"/>
    <xf numFmtId="0" fontId="21" fillId="0" borderId="1" xfId="0" applyFont="1" applyBorder="1" applyAlignment="1">
      <alignment horizontal="center" vertical="center"/>
    </xf>
    <xf numFmtId="164" fontId="22" fillId="0" borderId="2" xfId="1" applyFont="1" applyBorder="1" applyAlignment="1">
      <alignment horizontal="center" vertical="center" wrapText="1"/>
    </xf>
    <xf numFmtId="10" fontId="22" fillId="0" borderId="2" xfId="1" applyNumberFormat="1" applyFont="1" applyBorder="1" applyAlignment="1">
      <alignment horizontal="center" vertical="center" wrapText="1"/>
    </xf>
    <xf numFmtId="10" fontId="22" fillId="0" borderId="3" xfId="1" applyNumberFormat="1" applyFont="1" applyBorder="1" applyAlignment="1">
      <alignment horizontal="center" vertical="center" wrapText="1"/>
    </xf>
    <xf numFmtId="164" fontId="11" fillId="4" borderId="11" xfId="1" applyFont="1" applyFill="1" applyBorder="1" applyAlignment="1">
      <alignment horizontal="left" vertical="center" wrapText="1"/>
    </xf>
    <xf numFmtId="164" fontId="6" fillId="4" borderId="11" xfId="1" applyFont="1" applyFill="1" applyBorder="1" applyAlignment="1">
      <alignment horizontal="center" vertical="center" wrapText="1"/>
    </xf>
    <xf numFmtId="10" fontId="6" fillId="4" borderId="11" xfId="1" applyNumberFormat="1" applyFont="1" applyFill="1" applyBorder="1" applyAlignment="1">
      <alignment horizontal="center" vertical="center" wrapText="1"/>
    </xf>
    <xf numFmtId="164" fontId="6" fillId="4" borderId="7" xfId="1" applyFont="1" applyFill="1" applyBorder="1" applyAlignment="1">
      <alignment horizontal="center" vertical="center" wrapText="1"/>
    </xf>
    <xf numFmtId="10" fontId="6" fillId="4" borderId="8" xfId="1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21" fillId="4" borderId="1" xfId="0" applyFont="1" applyFill="1" applyBorder="1" applyAlignment="1">
      <alignment horizontal="center" vertical="center"/>
    </xf>
    <xf numFmtId="164" fontId="22" fillId="4" borderId="2" xfId="1" applyFont="1" applyFill="1" applyBorder="1" applyAlignment="1">
      <alignment horizontal="center" vertical="center" wrapText="1"/>
    </xf>
    <xf numFmtId="10" fontId="22" fillId="4" borderId="2" xfId="1" applyNumberFormat="1" applyFont="1" applyFill="1" applyBorder="1" applyAlignment="1">
      <alignment horizontal="center" vertical="center" wrapText="1"/>
    </xf>
    <xf numFmtId="10" fontId="22" fillId="4" borderId="3" xfId="1" applyNumberFormat="1" applyFont="1" applyFill="1" applyBorder="1" applyAlignment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39" fontId="20" fillId="0" borderId="8" xfId="0" applyNumberFormat="1" applyFont="1" applyBorder="1" applyAlignment="1">
      <alignment horizontal="right" vertical="center" wrapText="1"/>
    </xf>
    <xf numFmtId="10" fontId="20" fillId="0" borderId="8" xfId="0" applyNumberFormat="1" applyFont="1" applyBorder="1" applyAlignment="1">
      <alignment horizontal="center" vertical="center" wrapText="1"/>
    </xf>
    <xf numFmtId="9" fontId="20" fillId="0" borderId="3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4" borderId="2" xfId="0" applyFont="1" applyFill="1" applyBorder="1" applyAlignment="1">
      <alignment horizontal="justify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8" fillId="3" borderId="6" xfId="1" applyFont="1" applyFill="1" applyBorder="1" applyAlignment="1">
      <alignment horizontal="center" vertical="center" wrapText="1"/>
    </xf>
    <xf numFmtId="164" fontId="8" fillId="3" borderId="7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1" fillId="3" borderId="1" xfId="3" applyFont="1" applyFill="1" applyBorder="1" applyAlignment="1">
      <alignment horizontal="right" vertical="center"/>
    </xf>
    <xf numFmtId="0" fontId="11" fillId="3" borderId="2" xfId="3" applyFont="1" applyFill="1" applyBorder="1" applyAlignment="1">
      <alignment horizontal="right" vertical="center"/>
    </xf>
    <xf numFmtId="0" fontId="3" fillId="4" borderId="0" xfId="3" applyFont="1" applyFill="1" applyBorder="1" applyAlignment="1">
      <alignment horizontal="center" vertical="center"/>
    </xf>
    <xf numFmtId="0" fontId="4" fillId="4" borderId="0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center" vertical="center"/>
    </xf>
    <xf numFmtId="0" fontId="11" fillId="4" borderId="0" xfId="4" applyFont="1" applyFill="1" applyBorder="1" applyAlignment="1">
      <alignment horizontal="left" vertical="center" wrapText="1"/>
    </xf>
    <xf numFmtId="0" fontId="11" fillId="4" borderId="0" xfId="4" applyFont="1" applyFill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/>
    </xf>
    <xf numFmtId="0" fontId="11" fillId="3" borderId="2" xfId="0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right" vertical="center"/>
    </xf>
    <xf numFmtId="0" fontId="4" fillId="4" borderId="0" xfId="7" applyFont="1" applyFill="1" applyBorder="1" applyAlignment="1">
      <alignment horizontal="center" vertical="center" wrapText="1"/>
    </xf>
    <xf numFmtId="0" fontId="3" fillId="4" borderId="0" xfId="7" applyFont="1" applyFill="1" applyAlignment="1">
      <alignment horizontal="center" vertical="center" wrapText="1"/>
    </xf>
    <xf numFmtId="0" fontId="4" fillId="4" borderId="0" xfId="7" applyFont="1" applyFill="1" applyAlignment="1">
      <alignment horizontal="center" vertical="center" wrapText="1"/>
    </xf>
    <xf numFmtId="0" fontId="8" fillId="4" borderId="0" xfId="7" applyFont="1" applyFill="1" applyAlignment="1">
      <alignment horizontal="left" vertical="center" wrapText="1"/>
    </xf>
    <xf numFmtId="164" fontId="8" fillId="4" borderId="0" xfId="8" applyNumberFormat="1" applyFont="1" applyFill="1" applyBorder="1" applyAlignment="1">
      <alignment horizontal="right" vertical="center" wrapText="1"/>
    </xf>
    <xf numFmtId="0" fontId="11" fillId="4" borderId="1" xfId="7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center" vertical="center"/>
    </xf>
    <xf numFmtId="0" fontId="11" fillId="4" borderId="0" xfId="7" applyFont="1" applyFill="1" applyAlignment="1">
      <alignment horizontal="right" vertical="center"/>
    </xf>
    <xf numFmtId="164" fontId="11" fillId="4" borderId="8" xfId="8" applyNumberFormat="1" applyFont="1" applyFill="1" applyBorder="1" applyAlignment="1">
      <alignment horizontal="right" vertical="center"/>
    </xf>
    <xf numFmtId="0" fontId="11" fillId="4" borderId="9" xfId="7" applyFont="1" applyFill="1" applyBorder="1" applyAlignment="1">
      <alignment horizontal="center" vertical="center"/>
    </xf>
    <xf numFmtId="0" fontId="11" fillId="4" borderId="10" xfId="7" applyFont="1" applyFill="1" applyBorder="1" applyAlignment="1">
      <alignment horizontal="center" vertical="center"/>
    </xf>
    <xf numFmtId="0" fontId="11" fillId="4" borderId="8" xfId="7" applyFont="1" applyFill="1" applyBorder="1" applyAlignment="1">
      <alignment horizontal="right" vertical="center"/>
    </xf>
    <xf numFmtId="0" fontId="9" fillId="4" borderId="1" xfId="7" applyFont="1" applyFill="1" applyBorder="1" applyAlignment="1">
      <alignment horizontal="center" vertical="center" wrapText="1"/>
    </xf>
    <xf numFmtId="0" fontId="9" fillId="4" borderId="2" xfId="7" applyFont="1" applyFill="1" applyBorder="1" applyAlignment="1">
      <alignment horizontal="center" vertical="center" wrapText="1"/>
    </xf>
    <xf numFmtId="0" fontId="9" fillId="4" borderId="3" xfId="7" applyFont="1" applyFill="1" applyBorder="1" applyAlignment="1">
      <alignment horizontal="center" vertical="center" wrapText="1"/>
    </xf>
    <xf numFmtId="0" fontId="11" fillId="4" borderId="8" xfId="7" applyFont="1" applyFill="1" applyBorder="1" applyAlignment="1">
      <alignment horizontal="center" vertical="center"/>
    </xf>
    <xf numFmtId="0" fontId="11" fillId="4" borderId="1" xfId="7" applyFont="1" applyFill="1" applyBorder="1" applyAlignment="1">
      <alignment horizontal="right" vertical="center"/>
    </xf>
    <xf numFmtId="0" fontId="11" fillId="4" borderId="2" xfId="7" applyFont="1" applyFill="1" applyBorder="1" applyAlignment="1">
      <alignment horizontal="right" vertical="center"/>
    </xf>
    <xf numFmtId="0" fontId="11" fillId="4" borderId="3" xfId="7" applyFont="1" applyFill="1" applyBorder="1" applyAlignment="1">
      <alignment horizontal="right" vertical="center"/>
    </xf>
    <xf numFmtId="0" fontId="3" fillId="4" borderId="0" xfId="4" applyFont="1" applyFill="1" applyAlignment="1">
      <alignment horizontal="center" vertical="center" wrapText="1"/>
    </xf>
    <xf numFmtId="0" fontId="4" fillId="4" borderId="0" xfId="4" applyFont="1" applyFill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center" vertical="center"/>
    </xf>
    <xf numFmtId="0" fontId="11" fillId="4" borderId="0" xfId="4" applyFont="1" applyFill="1" applyAlignment="1">
      <alignment horizontal="right" vertical="center"/>
    </xf>
    <xf numFmtId="0" fontId="11" fillId="4" borderId="6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8" fillId="4" borderId="0" xfId="4" applyFont="1" applyFill="1" applyAlignment="1">
      <alignment horizontal="left" vertical="center" wrapText="1"/>
    </xf>
    <xf numFmtId="164" fontId="8" fillId="4" borderId="0" xfId="1" applyNumberFormat="1" applyFont="1" applyFill="1" applyBorder="1" applyAlignment="1">
      <alignment horizontal="right" vertical="center" wrapText="1"/>
    </xf>
    <xf numFmtId="0" fontId="9" fillId="6" borderId="1" xfId="4" applyFont="1" applyFill="1" applyBorder="1" applyAlignment="1">
      <alignment horizontal="center" vertical="center" wrapText="1"/>
    </xf>
    <xf numFmtId="0" fontId="9" fillId="6" borderId="2" xfId="4" applyFont="1" applyFill="1" applyBorder="1" applyAlignment="1">
      <alignment horizontal="center" vertical="center" wrapText="1"/>
    </xf>
    <xf numFmtId="0" fontId="9" fillId="6" borderId="3" xfId="4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right" vertical="center"/>
    </xf>
    <xf numFmtId="164" fontId="11" fillId="4" borderId="1" xfId="1" applyNumberFormat="1" applyFont="1" applyFill="1" applyBorder="1" applyAlignment="1">
      <alignment horizontal="right" vertical="center"/>
    </xf>
    <xf numFmtId="164" fontId="11" fillId="4" borderId="2" xfId="1" applyNumberFormat="1" applyFont="1" applyFill="1" applyBorder="1" applyAlignment="1">
      <alignment horizontal="right" vertical="center"/>
    </xf>
    <xf numFmtId="164" fontId="11" fillId="4" borderId="3" xfId="1" applyNumberFormat="1" applyFont="1" applyFill="1" applyBorder="1" applyAlignment="1">
      <alignment horizontal="right" vertical="center"/>
    </xf>
    <xf numFmtId="0" fontId="11" fillId="4" borderId="9" xfId="4" applyFont="1" applyFill="1" applyBorder="1" applyAlignment="1">
      <alignment horizontal="center" vertical="center"/>
    </xf>
    <xf numFmtId="0" fontId="11" fillId="4" borderId="10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right" vertical="center"/>
    </xf>
    <xf numFmtId="0" fontId="11" fillId="4" borderId="2" xfId="4" applyFont="1" applyFill="1" applyBorder="1" applyAlignment="1">
      <alignment horizontal="right" vertical="center"/>
    </xf>
    <xf numFmtId="0" fontId="11" fillId="4" borderId="3" xfId="4" applyFont="1" applyFill="1" applyBorder="1" applyAlignment="1">
      <alignment horizontal="right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40" fontId="8" fillId="0" borderId="13" xfId="0" applyNumberFormat="1" applyFont="1" applyBorder="1" applyAlignment="1">
      <alignment horizontal="center" vertical="center" wrapText="1"/>
    </xf>
    <xf numFmtId="40" fontId="8" fillId="0" borderId="12" xfId="0" applyNumberFormat="1" applyFont="1" applyBorder="1" applyAlignment="1">
      <alignment horizontal="center" vertical="center" wrapText="1"/>
    </xf>
    <xf numFmtId="40" fontId="8" fillId="0" borderId="11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39" fontId="20" fillId="0" borderId="6" xfId="0" applyNumberFormat="1" applyFont="1" applyBorder="1" applyAlignment="1">
      <alignment horizontal="center" vertical="center" wrapText="1"/>
    </xf>
    <xf numFmtId="39" fontId="20" fillId="0" borderId="7" xfId="0" applyNumberFormat="1" applyFont="1" applyBorder="1" applyAlignment="1">
      <alignment horizontal="center" vertical="center" wrapText="1"/>
    </xf>
    <xf numFmtId="10" fontId="20" fillId="0" borderId="6" xfId="1" applyNumberFormat="1" applyFont="1" applyBorder="1" applyAlignment="1">
      <alignment horizontal="center" vertical="center" wrapText="1"/>
    </xf>
    <xf numFmtId="10" fontId="20" fillId="0" borderId="7" xfId="1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4" borderId="2" xfId="0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10" fontId="2" fillId="4" borderId="1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horizontal="justify" vertical="top" wrapText="1"/>
    </xf>
    <xf numFmtId="0" fontId="2" fillId="4" borderId="3" xfId="0" applyFont="1" applyFill="1" applyBorder="1" applyAlignment="1">
      <alignment horizontal="justify" vertical="top" wrapText="1"/>
    </xf>
  </cellXfs>
  <cellStyles count="1252">
    <cellStyle name="Cabeçalho 1" xfId="10"/>
    <cellStyle name="Cabeçalho 2" xfId="11"/>
    <cellStyle name="Comma" xfId="12"/>
    <cellStyle name="Comma0" xfId="13"/>
    <cellStyle name="Data" xfId="14"/>
    <cellStyle name="Fixed" xfId="15"/>
    <cellStyle name="Fixo" xfId="16"/>
    <cellStyle name="Hyperlink 2" xfId="17"/>
    <cellStyle name="Indefinido" xfId="18"/>
    <cellStyle name="Moeda 2" xfId="19"/>
    <cellStyle name="Moeda 2 2" xfId="20"/>
    <cellStyle name="Moeda 2 2 2" xfId="21"/>
    <cellStyle name="Moeda 2 2 3" xfId="22"/>
    <cellStyle name="Moeda 2 3" xfId="23"/>
    <cellStyle name="Moeda 2 3 2" xfId="24"/>
    <cellStyle name="Moeda 2 4" xfId="25"/>
    <cellStyle name="Moeda 3" xfId="26"/>
    <cellStyle name="Moeda 3 2" xfId="27"/>
    <cellStyle name="Moeda 3 3" xfId="28"/>
    <cellStyle name="Moeda 3 4" xfId="29"/>
    <cellStyle name="Moeda 4" xfId="30"/>
    <cellStyle name="Moeda 5" xfId="31"/>
    <cellStyle name="Moeda0" xfId="32"/>
    <cellStyle name="mpenho" xfId="33"/>
    <cellStyle name="Normal" xfId="0" builtinId="0"/>
    <cellStyle name="Normal 10" xfId="5"/>
    <cellStyle name="Normal 10 10" xfId="34"/>
    <cellStyle name="Normal 10 11" xfId="35"/>
    <cellStyle name="Normal 10 12" xfId="36"/>
    <cellStyle name="Normal 10 13" xfId="37"/>
    <cellStyle name="Normal 10 14" xfId="38"/>
    <cellStyle name="Normal 10 15" xfId="39"/>
    <cellStyle name="Normal 10 16" xfId="40"/>
    <cellStyle name="Normal 10 17" xfId="41"/>
    <cellStyle name="Normal 10 18" xfId="42"/>
    <cellStyle name="Normal 10 19" xfId="43"/>
    <cellStyle name="Normal 10 2" xfId="44"/>
    <cellStyle name="Normal 10 20" xfId="45"/>
    <cellStyle name="Normal 10 21" xfId="46"/>
    <cellStyle name="Normal 10 22" xfId="47"/>
    <cellStyle name="Normal 10 23" xfId="48"/>
    <cellStyle name="Normal 10 24" xfId="49"/>
    <cellStyle name="Normal 10 25" xfId="50"/>
    <cellStyle name="Normal 10 26" xfId="51"/>
    <cellStyle name="Normal 10 27" xfId="52"/>
    <cellStyle name="Normal 10 28" xfId="53"/>
    <cellStyle name="Normal 10 29" xfId="54"/>
    <cellStyle name="Normal 10 3" xfId="55"/>
    <cellStyle name="Normal 10 30" xfId="56"/>
    <cellStyle name="Normal 10 31" xfId="57"/>
    <cellStyle name="Normal 10 32" xfId="58"/>
    <cellStyle name="Normal 10 33" xfId="59"/>
    <cellStyle name="Normal 10 34" xfId="60"/>
    <cellStyle name="Normal 10 35" xfId="61"/>
    <cellStyle name="Normal 10 36" xfId="62"/>
    <cellStyle name="Normal 10 37" xfId="63"/>
    <cellStyle name="Normal 10 38" xfId="64"/>
    <cellStyle name="Normal 10 39" xfId="65"/>
    <cellStyle name="Normal 10 4" xfId="66"/>
    <cellStyle name="Normal 10 40" xfId="67"/>
    <cellStyle name="Normal 10 41" xfId="68"/>
    <cellStyle name="Normal 10 42" xfId="69"/>
    <cellStyle name="Normal 10 43" xfId="70"/>
    <cellStyle name="Normal 10 44" xfId="71"/>
    <cellStyle name="Normal 10 45" xfId="72"/>
    <cellStyle name="Normal 10 46" xfId="73"/>
    <cellStyle name="Normal 10 47" xfId="74"/>
    <cellStyle name="Normal 10 48" xfId="75"/>
    <cellStyle name="Normal 10 49" xfId="76"/>
    <cellStyle name="Normal 10 5" xfId="77"/>
    <cellStyle name="Normal 10 50" xfId="78"/>
    <cellStyle name="Normal 10 51" xfId="79"/>
    <cellStyle name="Normal 10 52" xfId="80"/>
    <cellStyle name="Normal 10 53" xfId="81"/>
    <cellStyle name="Normal 10 54" xfId="82"/>
    <cellStyle name="Normal 10 55" xfId="83"/>
    <cellStyle name="Normal 10 56" xfId="84"/>
    <cellStyle name="Normal 10 57" xfId="85"/>
    <cellStyle name="Normal 10 58" xfId="86"/>
    <cellStyle name="Normal 10 59" xfId="87"/>
    <cellStyle name="Normal 10 6" xfId="88"/>
    <cellStyle name="Normal 10 60" xfId="89"/>
    <cellStyle name="Normal 10 61" xfId="90"/>
    <cellStyle name="Normal 10 62" xfId="91"/>
    <cellStyle name="Normal 10 63" xfId="92"/>
    <cellStyle name="Normal 10 64" xfId="93"/>
    <cellStyle name="Normal 10 65" xfId="94"/>
    <cellStyle name="Normal 10 66" xfId="95"/>
    <cellStyle name="Normal 10 67" xfId="96"/>
    <cellStyle name="Normal 10 68" xfId="97"/>
    <cellStyle name="Normal 10 69" xfId="98"/>
    <cellStyle name="Normal 10 7" xfId="99"/>
    <cellStyle name="Normal 10 70" xfId="100"/>
    <cellStyle name="Normal 10 71" xfId="101"/>
    <cellStyle name="Normal 10 72" xfId="102"/>
    <cellStyle name="Normal 10 73" xfId="103"/>
    <cellStyle name="Normal 10 74" xfId="104"/>
    <cellStyle name="Normal 10 75" xfId="105"/>
    <cellStyle name="Normal 10 76" xfId="106"/>
    <cellStyle name="Normal 10 77" xfId="107"/>
    <cellStyle name="Normal 10 8" xfId="108"/>
    <cellStyle name="Normal 10 9" xfId="109"/>
    <cellStyle name="Normal 11" xfId="110"/>
    <cellStyle name="Normal 11 10" xfId="111"/>
    <cellStyle name="Normal 11 11" xfId="112"/>
    <cellStyle name="Normal 11 12" xfId="113"/>
    <cellStyle name="Normal 11 13" xfId="3"/>
    <cellStyle name="Normal 11 2" xfId="114"/>
    <cellStyle name="Normal 11 3" xfId="115"/>
    <cellStyle name="Normal 11 4" xfId="116"/>
    <cellStyle name="Normal 11 5" xfId="117"/>
    <cellStyle name="Normal 11 6" xfId="118"/>
    <cellStyle name="Normal 11 7" xfId="119"/>
    <cellStyle name="Normal 11 8" xfId="120"/>
    <cellStyle name="Normal 11 9" xfId="121"/>
    <cellStyle name="Normal 12" xfId="122"/>
    <cellStyle name="Normal 13" xfId="123"/>
    <cellStyle name="Normal 2" xfId="124"/>
    <cellStyle name="Normal 2 10" xfId="125"/>
    <cellStyle name="Normal 2 11" xfId="126"/>
    <cellStyle name="Normal 2 12" xfId="127"/>
    <cellStyle name="Normal 2 13" xfId="128"/>
    <cellStyle name="Normal 2 14" xfId="129"/>
    <cellStyle name="Normal 2 15" xfId="130"/>
    <cellStyle name="Normal 2 16" xfId="131"/>
    <cellStyle name="Normal 2 17" xfId="132"/>
    <cellStyle name="Normal 2 18" xfId="133"/>
    <cellStyle name="Normal 2 19" xfId="134"/>
    <cellStyle name="Normal 2 2" xfId="135"/>
    <cellStyle name="Normal 2 2 10" xfId="136"/>
    <cellStyle name="Normal 2 2 11" xfId="137"/>
    <cellStyle name="Normal 2 2 12" xfId="138"/>
    <cellStyle name="Normal 2 2 13" xfId="139"/>
    <cellStyle name="Normal 2 2 14" xfId="140"/>
    <cellStyle name="Normal 2 2 15" xfId="141"/>
    <cellStyle name="Normal 2 2 16" xfId="142"/>
    <cellStyle name="Normal 2 2 17" xfId="143"/>
    <cellStyle name="Normal 2 2 18" xfId="144"/>
    <cellStyle name="Normal 2 2 19" xfId="145"/>
    <cellStyle name="Normal 2 2 2" xfId="146"/>
    <cellStyle name="Normal 2 2 2 2" xfId="4"/>
    <cellStyle name="Normal 2 2 20" xfId="147"/>
    <cellStyle name="Normal 2 2 21" xfId="148"/>
    <cellStyle name="Normal 2 2 22" xfId="149"/>
    <cellStyle name="Normal 2 2 23" xfId="150"/>
    <cellStyle name="Normal 2 2 24" xfId="151"/>
    <cellStyle name="Normal 2 2 25" xfId="152"/>
    <cellStyle name="Normal 2 2 26" xfId="153"/>
    <cellStyle name="Normal 2 2 27" xfId="154"/>
    <cellStyle name="Normal 2 2 28" xfId="155"/>
    <cellStyle name="Normal 2 2 29" xfId="156"/>
    <cellStyle name="Normal 2 2 3" xfId="157"/>
    <cellStyle name="Normal 2 2 30" xfId="158"/>
    <cellStyle name="Normal 2 2 31" xfId="159"/>
    <cellStyle name="Normal 2 2 32" xfId="160"/>
    <cellStyle name="Normal 2 2 33" xfId="161"/>
    <cellStyle name="Normal 2 2 34" xfId="162"/>
    <cellStyle name="Normal 2 2 35" xfId="163"/>
    <cellStyle name="Normal 2 2 36" xfId="164"/>
    <cellStyle name="Normal 2 2 37" xfId="165"/>
    <cellStyle name="Normal 2 2 38" xfId="166"/>
    <cellStyle name="Normal 2 2 39" xfId="167"/>
    <cellStyle name="Normal 2 2 4" xfId="168"/>
    <cellStyle name="Normal 2 2 40" xfId="169"/>
    <cellStyle name="Normal 2 2 41" xfId="170"/>
    <cellStyle name="Normal 2 2 42" xfId="171"/>
    <cellStyle name="Normal 2 2 43" xfId="172"/>
    <cellStyle name="Normal 2 2 44" xfId="173"/>
    <cellStyle name="Normal 2 2 45" xfId="174"/>
    <cellStyle name="Normal 2 2 46" xfId="175"/>
    <cellStyle name="Normal 2 2 47" xfId="176"/>
    <cellStyle name="Normal 2 2 48" xfId="177"/>
    <cellStyle name="Normal 2 2 49" xfId="178"/>
    <cellStyle name="Normal 2 2 5" xfId="179"/>
    <cellStyle name="Normal 2 2 50" xfId="180"/>
    <cellStyle name="Normal 2 2 51" xfId="181"/>
    <cellStyle name="Normal 2 2 52" xfId="182"/>
    <cellStyle name="Normal 2 2 53" xfId="183"/>
    <cellStyle name="Normal 2 2 54" xfId="184"/>
    <cellStyle name="Normal 2 2 55" xfId="185"/>
    <cellStyle name="Normal 2 2 56" xfId="186"/>
    <cellStyle name="Normal 2 2 57" xfId="187"/>
    <cellStyle name="Normal 2 2 58" xfId="188"/>
    <cellStyle name="Normal 2 2 59" xfId="189"/>
    <cellStyle name="Normal 2 2 6" xfId="190"/>
    <cellStyle name="Normal 2 2 60" xfId="191"/>
    <cellStyle name="Normal 2 2 61" xfId="192"/>
    <cellStyle name="Normal 2 2 62" xfId="193"/>
    <cellStyle name="Normal 2 2 63" xfId="194"/>
    <cellStyle name="Normal 2 2 64" xfId="195"/>
    <cellStyle name="Normal 2 2 65" xfId="196"/>
    <cellStyle name="Normal 2 2 66" xfId="197"/>
    <cellStyle name="Normal 2 2 67" xfId="198"/>
    <cellStyle name="Normal 2 2 68" xfId="199"/>
    <cellStyle name="Normal 2 2 69" xfId="200"/>
    <cellStyle name="Normal 2 2 7" xfId="201"/>
    <cellStyle name="Normal 2 2 70" xfId="202"/>
    <cellStyle name="Normal 2 2 71" xfId="203"/>
    <cellStyle name="Normal 2 2 72" xfId="204"/>
    <cellStyle name="Normal 2 2 73" xfId="205"/>
    <cellStyle name="Normal 2 2 74" xfId="206"/>
    <cellStyle name="Normal 2 2 75" xfId="207"/>
    <cellStyle name="Normal 2 2 76" xfId="208"/>
    <cellStyle name="Normal 2 2 77" xfId="209"/>
    <cellStyle name="Normal 2 2 78" xfId="210"/>
    <cellStyle name="Normal 2 2 8" xfId="211"/>
    <cellStyle name="Normal 2 2 9" xfId="212"/>
    <cellStyle name="Normal 2 20" xfId="213"/>
    <cellStyle name="Normal 2 21" xfId="214"/>
    <cellStyle name="Normal 2 22" xfId="215"/>
    <cellStyle name="Normal 2 23" xfId="216"/>
    <cellStyle name="Normal 2 24" xfId="217"/>
    <cellStyle name="Normal 2 25" xfId="218"/>
    <cellStyle name="Normal 2 26" xfId="219"/>
    <cellStyle name="Normal 2 27" xfId="220"/>
    <cellStyle name="Normal 2 28" xfId="221"/>
    <cellStyle name="Normal 2 29" xfId="222"/>
    <cellStyle name="Normal 2 3" xfId="223"/>
    <cellStyle name="Normal 2 30" xfId="224"/>
    <cellStyle name="Normal 2 31" xfId="225"/>
    <cellStyle name="Normal 2 32" xfId="226"/>
    <cellStyle name="Normal 2 33" xfId="227"/>
    <cellStyle name="Normal 2 34" xfId="228"/>
    <cellStyle name="Normal 2 35" xfId="229"/>
    <cellStyle name="Normal 2 36" xfId="230"/>
    <cellStyle name="Normal 2 37" xfId="231"/>
    <cellStyle name="Normal 2 38" xfId="232"/>
    <cellStyle name="Normal 2 39" xfId="233"/>
    <cellStyle name="Normal 2 4" xfId="234"/>
    <cellStyle name="Normal 2 40" xfId="235"/>
    <cellStyle name="Normal 2 41" xfId="236"/>
    <cellStyle name="Normal 2 42" xfId="237"/>
    <cellStyle name="Normal 2 43" xfId="238"/>
    <cellStyle name="Normal 2 44" xfId="239"/>
    <cellStyle name="Normal 2 45" xfId="240"/>
    <cellStyle name="Normal 2 46" xfId="241"/>
    <cellStyle name="Normal 2 47" xfId="242"/>
    <cellStyle name="Normal 2 48" xfId="243"/>
    <cellStyle name="Normal 2 49" xfId="244"/>
    <cellStyle name="Normal 2 5" xfId="245"/>
    <cellStyle name="Normal 2 50" xfId="246"/>
    <cellStyle name="Normal 2 51" xfId="247"/>
    <cellStyle name="Normal 2 52" xfId="248"/>
    <cellStyle name="Normal 2 53" xfId="249"/>
    <cellStyle name="Normal 2 54" xfId="250"/>
    <cellStyle name="Normal 2 55" xfId="251"/>
    <cellStyle name="Normal 2 56" xfId="252"/>
    <cellStyle name="Normal 2 57" xfId="253"/>
    <cellStyle name="Normal 2 58" xfId="254"/>
    <cellStyle name="Normal 2 59" xfId="255"/>
    <cellStyle name="Normal 2 6" xfId="256"/>
    <cellStyle name="Normal 2 60" xfId="257"/>
    <cellStyle name="Normal 2 61" xfId="258"/>
    <cellStyle name="Normal 2 62" xfId="259"/>
    <cellStyle name="Normal 2 63" xfId="260"/>
    <cellStyle name="Normal 2 64" xfId="261"/>
    <cellStyle name="Normal 2 65" xfId="262"/>
    <cellStyle name="Normal 2 66" xfId="263"/>
    <cellStyle name="Normal 2 67" xfId="264"/>
    <cellStyle name="Normal 2 68" xfId="265"/>
    <cellStyle name="Normal 2 69" xfId="266"/>
    <cellStyle name="Normal 2 7" xfId="267"/>
    <cellStyle name="Normal 2 70" xfId="268"/>
    <cellStyle name="Normal 2 71" xfId="269"/>
    <cellStyle name="Normal 2 72" xfId="270"/>
    <cellStyle name="Normal 2 73" xfId="271"/>
    <cellStyle name="Normal 2 74" xfId="272"/>
    <cellStyle name="Normal 2 75" xfId="273"/>
    <cellStyle name="Normal 2 76" xfId="274"/>
    <cellStyle name="Normal 2 77" xfId="275"/>
    <cellStyle name="Normal 2 8" xfId="276"/>
    <cellStyle name="Normal 2 9" xfId="277"/>
    <cellStyle name="Normal 2_ORÇ - Galeria Rua Eredes Serpa" xfId="278"/>
    <cellStyle name="Normal 2_ORÇ - Galeria Rua Eredes Serpa 2 2" xfId="7"/>
    <cellStyle name="Normal 3" xfId="279"/>
    <cellStyle name="Normal 3 10" xfId="280"/>
    <cellStyle name="Normal 3 100" xfId="281"/>
    <cellStyle name="Normal 3 101" xfId="282"/>
    <cellStyle name="Normal 3 102" xfId="283"/>
    <cellStyle name="Normal 3 103" xfId="284"/>
    <cellStyle name="Normal 3 104" xfId="285"/>
    <cellStyle name="Normal 3 105" xfId="286"/>
    <cellStyle name="Normal 3 106" xfId="287"/>
    <cellStyle name="Normal 3 107" xfId="288"/>
    <cellStyle name="Normal 3 108" xfId="289"/>
    <cellStyle name="Normal 3 109" xfId="290"/>
    <cellStyle name="Normal 3 11" xfId="291"/>
    <cellStyle name="Normal 3 110" xfId="292"/>
    <cellStyle name="Normal 3 111" xfId="293"/>
    <cellStyle name="Normal 3 112" xfId="294"/>
    <cellStyle name="Normal 3 113" xfId="295"/>
    <cellStyle name="Normal 3 114" xfId="296"/>
    <cellStyle name="Normal 3 115" xfId="297"/>
    <cellStyle name="Normal 3 116" xfId="298"/>
    <cellStyle name="Normal 3 117" xfId="299"/>
    <cellStyle name="Normal 3 118" xfId="300"/>
    <cellStyle name="Normal 3 119" xfId="301"/>
    <cellStyle name="Normal 3 12" xfId="302"/>
    <cellStyle name="Normal 3 120" xfId="303"/>
    <cellStyle name="Normal 3 121" xfId="304"/>
    <cellStyle name="Normal 3 122" xfId="305"/>
    <cellStyle name="Normal 3 123" xfId="306"/>
    <cellStyle name="Normal 3 124" xfId="307"/>
    <cellStyle name="Normal 3 125" xfId="308"/>
    <cellStyle name="Normal 3 126" xfId="309"/>
    <cellStyle name="Normal 3 127" xfId="310"/>
    <cellStyle name="Normal 3 128" xfId="311"/>
    <cellStyle name="Normal 3 129" xfId="312"/>
    <cellStyle name="Normal 3 13" xfId="313"/>
    <cellStyle name="Normal 3 130" xfId="314"/>
    <cellStyle name="Normal 3 131" xfId="315"/>
    <cellStyle name="Normal 3 132" xfId="316"/>
    <cellStyle name="Normal 3 133" xfId="317"/>
    <cellStyle name="Normal 3 134" xfId="318"/>
    <cellStyle name="Normal 3 135" xfId="319"/>
    <cellStyle name="Normal 3 136" xfId="320"/>
    <cellStyle name="Normal 3 137" xfId="321"/>
    <cellStyle name="Normal 3 137 10" xfId="322"/>
    <cellStyle name="Normal 3 137 11" xfId="323"/>
    <cellStyle name="Normal 3 137 12" xfId="324"/>
    <cellStyle name="Normal 3 137 13" xfId="325"/>
    <cellStyle name="Normal 3 137 14" xfId="326"/>
    <cellStyle name="Normal 3 137 15" xfId="327"/>
    <cellStyle name="Normal 3 137 16" xfId="328"/>
    <cellStyle name="Normal 3 137 17" xfId="329"/>
    <cellStyle name="Normal 3 137 18" xfId="330"/>
    <cellStyle name="Normal 3 137 19" xfId="331"/>
    <cellStyle name="Normal 3 137 2" xfId="332"/>
    <cellStyle name="Normal 3 137 20" xfId="333"/>
    <cellStyle name="Normal 3 137 21" xfId="334"/>
    <cellStyle name="Normal 3 137 22" xfId="335"/>
    <cellStyle name="Normal 3 137 23" xfId="336"/>
    <cellStyle name="Normal 3 137 24" xfId="337"/>
    <cellStyle name="Normal 3 137 25" xfId="338"/>
    <cellStyle name="Normal 3 137 26" xfId="339"/>
    <cellStyle name="Normal 3 137 27" xfId="340"/>
    <cellStyle name="Normal 3 137 3" xfId="341"/>
    <cellStyle name="Normal 3 137 4" xfId="342"/>
    <cellStyle name="Normal 3 137 5" xfId="343"/>
    <cellStyle name="Normal 3 137 6" xfId="344"/>
    <cellStyle name="Normal 3 137 7" xfId="345"/>
    <cellStyle name="Normal 3 137 8" xfId="346"/>
    <cellStyle name="Normal 3 137 9" xfId="347"/>
    <cellStyle name="Normal 3 138" xfId="348"/>
    <cellStyle name="Normal 3 139" xfId="349"/>
    <cellStyle name="Normal 3 14" xfId="350"/>
    <cellStyle name="Normal 3 140" xfId="351"/>
    <cellStyle name="Normal 3 141" xfId="352"/>
    <cellStyle name="Normal 3 142" xfId="353"/>
    <cellStyle name="Normal 3 143" xfId="354"/>
    <cellStyle name="Normal 3 144" xfId="355"/>
    <cellStyle name="Normal 3 145" xfId="356"/>
    <cellStyle name="Normal 3 146" xfId="357"/>
    <cellStyle name="Normal 3 147" xfId="358"/>
    <cellStyle name="Normal 3 148" xfId="359"/>
    <cellStyle name="Normal 3 149" xfId="360"/>
    <cellStyle name="Normal 3 15" xfId="361"/>
    <cellStyle name="Normal 3 150" xfId="362"/>
    <cellStyle name="Normal 3 151" xfId="363"/>
    <cellStyle name="Normal 3 152" xfId="364"/>
    <cellStyle name="Normal 3 153" xfId="365"/>
    <cellStyle name="Normal 3 154" xfId="366"/>
    <cellStyle name="Normal 3 155" xfId="367"/>
    <cellStyle name="Normal 3 156" xfId="368"/>
    <cellStyle name="Normal 3 157" xfId="369"/>
    <cellStyle name="Normal 3 158" xfId="370"/>
    <cellStyle name="Normal 3 159" xfId="371"/>
    <cellStyle name="Normal 3 16" xfId="372"/>
    <cellStyle name="Normal 3 160" xfId="373"/>
    <cellStyle name="Normal 3 161" xfId="374"/>
    <cellStyle name="Normal 3 162" xfId="375"/>
    <cellStyle name="Normal 3 163" xfId="376"/>
    <cellStyle name="Normal 3 164" xfId="377"/>
    <cellStyle name="Normal 3 165" xfId="378"/>
    <cellStyle name="Normal 3 166" xfId="379"/>
    <cellStyle name="Normal 3 167" xfId="380"/>
    <cellStyle name="Normal 3 168" xfId="381"/>
    <cellStyle name="Normal 3 169" xfId="382"/>
    <cellStyle name="Normal 3 17" xfId="383"/>
    <cellStyle name="Normal 3 170" xfId="384"/>
    <cellStyle name="Normal 3 171" xfId="385"/>
    <cellStyle name="Normal 3 172" xfId="386"/>
    <cellStyle name="Normal 3 173" xfId="387"/>
    <cellStyle name="Normal 3 174" xfId="388"/>
    <cellStyle name="Normal 3 175" xfId="389"/>
    <cellStyle name="Normal 3 176" xfId="390"/>
    <cellStyle name="Normal 3 177" xfId="391"/>
    <cellStyle name="Normal 3 178" xfId="392"/>
    <cellStyle name="Normal 3 179" xfId="393"/>
    <cellStyle name="Normal 3 18" xfId="394"/>
    <cellStyle name="Normal 3 180" xfId="395"/>
    <cellStyle name="Normal 3 181" xfId="396"/>
    <cellStyle name="Normal 3 182" xfId="397"/>
    <cellStyle name="Normal 3 183" xfId="398"/>
    <cellStyle name="Normal 3 184" xfId="399"/>
    <cellStyle name="Normal 3 185" xfId="400"/>
    <cellStyle name="Normal 3 186" xfId="401"/>
    <cellStyle name="Normal 3 187" xfId="402"/>
    <cellStyle name="Normal 3 188" xfId="403"/>
    <cellStyle name="Normal 3 189" xfId="404"/>
    <cellStyle name="Normal 3 19" xfId="405"/>
    <cellStyle name="Normal 3 190" xfId="406"/>
    <cellStyle name="Normal 3 191" xfId="407"/>
    <cellStyle name="Normal 3 192" xfId="408"/>
    <cellStyle name="Normal 3 193" xfId="409"/>
    <cellStyle name="Normal 3 194" xfId="410"/>
    <cellStyle name="Normal 3 195" xfId="411"/>
    <cellStyle name="Normal 3 196" xfId="412"/>
    <cellStyle name="Normal 3 197" xfId="413"/>
    <cellStyle name="Normal 3 198" xfId="414"/>
    <cellStyle name="Normal 3 199" xfId="415"/>
    <cellStyle name="Normal 3 2" xfId="416"/>
    <cellStyle name="Normal 3 20" xfId="417"/>
    <cellStyle name="Normal 3 200" xfId="418"/>
    <cellStyle name="Normal 3 201" xfId="419"/>
    <cellStyle name="Normal 3 202" xfId="420"/>
    <cellStyle name="Normal 3 203" xfId="421"/>
    <cellStyle name="Normal 3 204" xfId="422"/>
    <cellStyle name="Normal 3 205" xfId="423"/>
    <cellStyle name="Normal 3 206" xfId="424"/>
    <cellStyle name="Normal 3 207" xfId="425"/>
    <cellStyle name="Normal 3 208" xfId="426"/>
    <cellStyle name="Normal 3 209" xfId="427"/>
    <cellStyle name="Normal 3 21" xfId="428"/>
    <cellStyle name="Normal 3 210" xfId="429"/>
    <cellStyle name="Normal 3 211" xfId="430"/>
    <cellStyle name="Normal 3 212" xfId="431"/>
    <cellStyle name="Normal 3 213" xfId="432"/>
    <cellStyle name="Normal 3 214" xfId="433"/>
    <cellStyle name="Normal 3 215" xfId="434"/>
    <cellStyle name="Normal 3 216" xfId="435"/>
    <cellStyle name="Normal 3 217" xfId="436"/>
    <cellStyle name="Normal 3 218" xfId="437"/>
    <cellStyle name="Normal 3 219" xfId="438"/>
    <cellStyle name="Normal 3 22" xfId="439"/>
    <cellStyle name="Normal 3 220" xfId="440"/>
    <cellStyle name="Normal 3 221" xfId="441"/>
    <cellStyle name="Normal 3 222" xfId="442"/>
    <cellStyle name="Normal 3 223" xfId="443"/>
    <cellStyle name="Normal 3 224" xfId="444"/>
    <cellStyle name="Normal 3 225" xfId="445"/>
    <cellStyle name="Normal 3 226" xfId="446"/>
    <cellStyle name="Normal 3 227" xfId="447"/>
    <cellStyle name="Normal 3 228" xfId="448"/>
    <cellStyle name="Normal 3 229" xfId="449"/>
    <cellStyle name="Normal 3 23" xfId="450"/>
    <cellStyle name="Normal 3 230" xfId="451"/>
    <cellStyle name="Normal 3 231" xfId="452"/>
    <cellStyle name="Normal 3 232" xfId="453"/>
    <cellStyle name="Normal 3 233" xfId="454"/>
    <cellStyle name="Normal 3 234" xfId="455"/>
    <cellStyle name="Normal 3 235" xfId="456"/>
    <cellStyle name="Normal 3 236" xfId="457"/>
    <cellStyle name="Normal 3 237" xfId="458"/>
    <cellStyle name="Normal 3 238" xfId="459"/>
    <cellStyle name="Normal 3 239" xfId="460"/>
    <cellStyle name="Normal 3 24" xfId="461"/>
    <cellStyle name="Normal 3 240" xfId="462"/>
    <cellStyle name="Normal 3 241" xfId="463"/>
    <cellStyle name="Normal 3 242" xfId="464"/>
    <cellStyle name="Normal 3 243" xfId="465"/>
    <cellStyle name="Normal 3 244" xfId="466"/>
    <cellStyle name="Normal 3 245" xfId="467"/>
    <cellStyle name="Normal 3 246" xfId="468"/>
    <cellStyle name="Normal 3 247" xfId="469"/>
    <cellStyle name="Normal 3 248" xfId="470"/>
    <cellStyle name="Normal 3 249" xfId="471"/>
    <cellStyle name="Normal 3 25" xfId="472"/>
    <cellStyle name="Normal 3 250" xfId="473"/>
    <cellStyle name="Normal 3 26" xfId="474"/>
    <cellStyle name="Normal 3 27" xfId="475"/>
    <cellStyle name="Normal 3 28" xfId="476"/>
    <cellStyle name="Normal 3 29" xfId="477"/>
    <cellStyle name="Normal 3 3" xfId="478"/>
    <cellStyle name="Normal 3 30" xfId="479"/>
    <cellStyle name="Normal 3 31" xfId="480"/>
    <cellStyle name="Normal 3 32" xfId="481"/>
    <cellStyle name="Normal 3 33" xfId="482"/>
    <cellStyle name="Normal 3 34" xfId="483"/>
    <cellStyle name="Normal 3 35" xfId="484"/>
    <cellStyle name="Normal 3 36" xfId="485"/>
    <cellStyle name="Normal 3 37" xfId="486"/>
    <cellStyle name="Normal 3 38" xfId="487"/>
    <cellStyle name="Normal 3 39" xfId="488"/>
    <cellStyle name="Normal 3 4" xfId="489"/>
    <cellStyle name="Normal 3 40" xfId="490"/>
    <cellStyle name="Normal 3 41" xfId="491"/>
    <cellStyle name="Normal 3 42" xfId="492"/>
    <cellStyle name="Normal 3 43" xfId="493"/>
    <cellStyle name="Normal 3 44" xfId="494"/>
    <cellStyle name="Normal 3 45" xfId="495"/>
    <cellStyle name="Normal 3 46" xfId="496"/>
    <cellStyle name="Normal 3 47" xfId="497"/>
    <cellStyle name="Normal 3 48" xfId="498"/>
    <cellStyle name="Normal 3 49" xfId="499"/>
    <cellStyle name="Normal 3 5" xfId="500"/>
    <cellStyle name="Normal 3 50" xfId="501"/>
    <cellStyle name="Normal 3 51" xfId="502"/>
    <cellStyle name="Normal 3 52" xfId="503"/>
    <cellStyle name="Normal 3 53" xfId="504"/>
    <cellStyle name="Normal 3 54" xfId="505"/>
    <cellStyle name="Normal 3 55" xfId="506"/>
    <cellStyle name="Normal 3 56" xfId="507"/>
    <cellStyle name="Normal 3 57" xfId="508"/>
    <cellStyle name="Normal 3 58" xfId="509"/>
    <cellStyle name="Normal 3 59" xfId="510"/>
    <cellStyle name="Normal 3 6" xfId="511"/>
    <cellStyle name="Normal 3 60" xfId="512"/>
    <cellStyle name="Normal 3 61" xfId="513"/>
    <cellStyle name="Normal 3 62" xfId="514"/>
    <cellStyle name="Normal 3 63" xfId="515"/>
    <cellStyle name="Normal 3 64" xfId="516"/>
    <cellStyle name="Normal 3 65" xfId="517"/>
    <cellStyle name="Normal 3 66" xfId="518"/>
    <cellStyle name="Normal 3 67" xfId="519"/>
    <cellStyle name="Normal 3 68" xfId="520"/>
    <cellStyle name="Normal 3 69" xfId="521"/>
    <cellStyle name="Normal 3 7" xfId="522"/>
    <cellStyle name="Normal 3 70" xfId="523"/>
    <cellStyle name="Normal 3 71" xfId="524"/>
    <cellStyle name="Normal 3 72" xfId="525"/>
    <cellStyle name="Normal 3 73" xfId="526"/>
    <cellStyle name="Normal 3 74" xfId="527"/>
    <cellStyle name="Normal 3 75" xfId="528"/>
    <cellStyle name="Normal 3 76" xfId="529"/>
    <cellStyle name="Normal 3 77" xfId="530"/>
    <cellStyle name="Normal 3 78" xfId="531"/>
    <cellStyle name="Normal 3 79" xfId="532"/>
    <cellStyle name="Normal 3 8" xfId="533"/>
    <cellStyle name="Normal 3 80" xfId="534"/>
    <cellStyle name="Normal 3 81" xfId="535"/>
    <cellStyle name="Normal 3 82" xfId="536"/>
    <cellStyle name="Normal 3 83" xfId="537"/>
    <cellStyle name="Normal 3 84" xfId="538"/>
    <cellStyle name="Normal 3 85" xfId="539"/>
    <cellStyle name="Normal 3 86" xfId="540"/>
    <cellStyle name="Normal 3 87" xfId="541"/>
    <cellStyle name="Normal 3 88" xfId="542"/>
    <cellStyle name="Normal 3 89" xfId="543"/>
    <cellStyle name="Normal 3 9" xfId="544"/>
    <cellStyle name="Normal 3 90" xfId="545"/>
    <cellStyle name="Normal 3 91" xfId="546"/>
    <cellStyle name="Normal 3 92" xfId="547"/>
    <cellStyle name="Normal 3 93" xfId="548"/>
    <cellStyle name="Normal 3 94" xfId="549"/>
    <cellStyle name="Normal 3 95" xfId="550"/>
    <cellStyle name="Normal 3 96" xfId="551"/>
    <cellStyle name="Normal 3 97" xfId="552"/>
    <cellStyle name="Normal 3 98" xfId="553"/>
    <cellStyle name="Normal 3 99" xfId="554"/>
    <cellStyle name="Normal 4" xfId="555"/>
    <cellStyle name="Normal 4 2" xfId="556"/>
    <cellStyle name="Normal 5" xfId="557"/>
    <cellStyle name="Normal 5 2" xfId="558"/>
    <cellStyle name="Normal 6" xfId="559"/>
    <cellStyle name="Normal 6 10" xfId="560"/>
    <cellStyle name="Normal 6 100" xfId="561"/>
    <cellStyle name="Normal 6 101" xfId="562"/>
    <cellStyle name="Normal 6 102" xfId="563"/>
    <cellStyle name="Normal 6 103" xfId="564"/>
    <cellStyle name="Normal 6 104" xfId="565"/>
    <cellStyle name="Normal 6 105" xfId="566"/>
    <cellStyle name="Normal 6 106" xfId="567"/>
    <cellStyle name="Normal 6 107" xfId="568"/>
    <cellStyle name="Normal 6 108" xfId="569"/>
    <cellStyle name="Normal 6 109" xfId="570"/>
    <cellStyle name="Normal 6 11" xfId="571"/>
    <cellStyle name="Normal 6 110" xfId="572"/>
    <cellStyle name="Normal 6 111" xfId="573"/>
    <cellStyle name="Normal 6 112" xfId="574"/>
    <cellStyle name="Normal 6 113" xfId="575"/>
    <cellStyle name="Normal 6 114" xfId="576"/>
    <cellStyle name="Normal 6 115" xfId="577"/>
    <cellStyle name="Normal 6 116" xfId="578"/>
    <cellStyle name="Normal 6 117" xfId="579"/>
    <cellStyle name="Normal 6 118" xfId="580"/>
    <cellStyle name="Normal 6 119" xfId="581"/>
    <cellStyle name="Normal 6 12" xfId="582"/>
    <cellStyle name="Normal 6 120" xfId="583"/>
    <cellStyle name="Normal 6 121" xfId="584"/>
    <cellStyle name="Normal 6 122" xfId="585"/>
    <cellStyle name="Normal 6 123" xfId="586"/>
    <cellStyle name="Normal 6 124" xfId="587"/>
    <cellStyle name="Normal 6 125" xfId="588"/>
    <cellStyle name="Normal 6 126" xfId="589"/>
    <cellStyle name="Normal 6 127" xfId="590"/>
    <cellStyle name="Normal 6 128" xfId="591"/>
    <cellStyle name="Normal 6 129" xfId="592"/>
    <cellStyle name="Normal 6 13" xfId="593"/>
    <cellStyle name="Normal 6 130" xfId="594"/>
    <cellStyle name="Normal 6 131" xfId="595"/>
    <cellStyle name="Normal 6 132" xfId="596"/>
    <cellStyle name="Normal 6 133" xfId="597"/>
    <cellStyle name="Normal 6 134" xfId="598"/>
    <cellStyle name="Normal 6 135" xfId="599"/>
    <cellStyle name="Normal 6 136" xfId="600"/>
    <cellStyle name="Normal 6 136 10" xfId="601"/>
    <cellStyle name="Normal 6 136 11" xfId="602"/>
    <cellStyle name="Normal 6 136 12" xfId="603"/>
    <cellStyle name="Normal 6 136 13" xfId="604"/>
    <cellStyle name="Normal 6 136 14" xfId="605"/>
    <cellStyle name="Normal 6 136 15" xfId="606"/>
    <cellStyle name="Normal 6 136 16" xfId="607"/>
    <cellStyle name="Normal 6 136 17" xfId="608"/>
    <cellStyle name="Normal 6 136 18" xfId="609"/>
    <cellStyle name="Normal 6 136 19" xfId="610"/>
    <cellStyle name="Normal 6 136 2" xfId="611"/>
    <cellStyle name="Normal 6 136 20" xfId="612"/>
    <cellStyle name="Normal 6 136 21" xfId="613"/>
    <cellStyle name="Normal 6 136 22" xfId="614"/>
    <cellStyle name="Normal 6 136 23" xfId="615"/>
    <cellStyle name="Normal 6 136 24" xfId="616"/>
    <cellStyle name="Normal 6 136 25" xfId="617"/>
    <cellStyle name="Normal 6 136 26" xfId="618"/>
    <cellStyle name="Normal 6 136 27" xfId="619"/>
    <cellStyle name="Normal 6 136 3" xfId="620"/>
    <cellStyle name="Normal 6 136 4" xfId="621"/>
    <cellStyle name="Normal 6 136 5" xfId="622"/>
    <cellStyle name="Normal 6 136 6" xfId="623"/>
    <cellStyle name="Normal 6 136 7" xfId="624"/>
    <cellStyle name="Normal 6 136 8" xfId="625"/>
    <cellStyle name="Normal 6 136 9" xfId="626"/>
    <cellStyle name="Normal 6 137" xfId="627"/>
    <cellStyle name="Normal 6 138" xfId="628"/>
    <cellStyle name="Normal 6 139" xfId="629"/>
    <cellStyle name="Normal 6 14" xfId="630"/>
    <cellStyle name="Normal 6 140" xfId="631"/>
    <cellStyle name="Normal 6 141" xfId="632"/>
    <cellStyle name="Normal 6 142" xfId="633"/>
    <cellStyle name="Normal 6 143" xfId="634"/>
    <cellStyle name="Normal 6 144" xfId="635"/>
    <cellStyle name="Normal 6 145" xfId="636"/>
    <cellStyle name="Normal 6 146" xfId="637"/>
    <cellStyle name="Normal 6 147" xfId="638"/>
    <cellStyle name="Normal 6 148" xfId="639"/>
    <cellStyle name="Normal 6 149" xfId="640"/>
    <cellStyle name="Normal 6 15" xfId="641"/>
    <cellStyle name="Normal 6 150" xfId="642"/>
    <cellStyle name="Normal 6 151" xfId="643"/>
    <cellStyle name="Normal 6 152" xfId="644"/>
    <cellStyle name="Normal 6 153" xfId="645"/>
    <cellStyle name="Normal 6 154" xfId="646"/>
    <cellStyle name="Normal 6 155" xfId="647"/>
    <cellStyle name="Normal 6 156" xfId="648"/>
    <cellStyle name="Normal 6 157" xfId="649"/>
    <cellStyle name="Normal 6 158" xfId="650"/>
    <cellStyle name="Normal 6 159" xfId="651"/>
    <cellStyle name="Normal 6 16" xfId="652"/>
    <cellStyle name="Normal 6 160" xfId="653"/>
    <cellStyle name="Normal 6 161" xfId="654"/>
    <cellStyle name="Normal 6 162" xfId="655"/>
    <cellStyle name="Normal 6 163" xfId="656"/>
    <cellStyle name="Normal 6 164" xfId="657"/>
    <cellStyle name="Normal 6 165" xfId="658"/>
    <cellStyle name="Normal 6 166" xfId="659"/>
    <cellStyle name="Normal 6 167" xfId="660"/>
    <cellStyle name="Normal 6 168" xfId="661"/>
    <cellStyle name="Normal 6 169" xfId="662"/>
    <cellStyle name="Normal 6 17" xfId="663"/>
    <cellStyle name="Normal 6 170" xfId="664"/>
    <cellStyle name="Normal 6 171" xfId="665"/>
    <cellStyle name="Normal 6 172" xfId="666"/>
    <cellStyle name="Normal 6 173" xfId="667"/>
    <cellStyle name="Normal 6 174" xfId="668"/>
    <cellStyle name="Normal 6 175" xfId="669"/>
    <cellStyle name="Normal 6 176" xfId="670"/>
    <cellStyle name="Normal 6 177" xfId="671"/>
    <cellStyle name="Normal 6 178" xfId="672"/>
    <cellStyle name="Normal 6 179" xfId="673"/>
    <cellStyle name="Normal 6 18" xfId="674"/>
    <cellStyle name="Normal 6 180" xfId="675"/>
    <cellStyle name="Normal 6 181" xfId="676"/>
    <cellStyle name="Normal 6 182" xfId="677"/>
    <cellStyle name="Normal 6 183" xfId="678"/>
    <cellStyle name="Normal 6 184" xfId="679"/>
    <cellStyle name="Normal 6 185" xfId="680"/>
    <cellStyle name="Normal 6 186" xfId="681"/>
    <cellStyle name="Normal 6 187" xfId="682"/>
    <cellStyle name="Normal 6 188" xfId="683"/>
    <cellStyle name="Normal 6 189" xfId="684"/>
    <cellStyle name="Normal 6 19" xfId="685"/>
    <cellStyle name="Normal 6 190" xfId="686"/>
    <cellStyle name="Normal 6 191" xfId="687"/>
    <cellStyle name="Normal 6 192" xfId="688"/>
    <cellStyle name="Normal 6 193" xfId="689"/>
    <cellStyle name="Normal 6 194" xfId="690"/>
    <cellStyle name="Normal 6 195" xfId="691"/>
    <cellStyle name="Normal 6 196" xfId="692"/>
    <cellStyle name="Normal 6 197" xfId="693"/>
    <cellStyle name="Normal 6 198" xfId="694"/>
    <cellStyle name="Normal 6 199" xfId="695"/>
    <cellStyle name="Normal 6 2" xfId="696"/>
    <cellStyle name="Normal 6 20" xfId="697"/>
    <cellStyle name="Normal 6 200" xfId="698"/>
    <cellStyle name="Normal 6 201" xfId="699"/>
    <cellStyle name="Normal 6 202" xfId="700"/>
    <cellStyle name="Normal 6 203" xfId="701"/>
    <cellStyle name="Normal 6 204" xfId="702"/>
    <cellStyle name="Normal 6 205" xfId="703"/>
    <cellStyle name="Normal 6 206" xfId="704"/>
    <cellStyle name="Normal 6 207" xfId="705"/>
    <cellStyle name="Normal 6 208" xfId="706"/>
    <cellStyle name="Normal 6 209" xfId="707"/>
    <cellStyle name="Normal 6 21" xfId="708"/>
    <cellStyle name="Normal 6 210" xfId="709"/>
    <cellStyle name="Normal 6 211" xfId="710"/>
    <cellStyle name="Normal 6 212" xfId="711"/>
    <cellStyle name="Normal 6 213" xfId="712"/>
    <cellStyle name="Normal 6 214" xfId="713"/>
    <cellStyle name="Normal 6 215" xfId="714"/>
    <cellStyle name="Normal 6 216" xfId="715"/>
    <cellStyle name="Normal 6 217" xfId="716"/>
    <cellStyle name="Normal 6 218" xfId="717"/>
    <cellStyle name="Normal 6 219" xfId="718"/>
    <cellStyle name="Normal 6 22" xfId="719"/>
    <cellStyle name="Normal 6 220" xfId="720"/>
    <cellStyle name="Normal 6 221" xfId="721"/>
    <cellStyle name="Normal 6 222" xfId="722"/>
    <cellStyle name="Normal 6 223" xfId="723"/>
    <cellStyle name="Normal 6 224" xfId="724"/>
    <cellStyle name="Normal 6 225" xfId="725"/>
    <cellStyle name="Normal 6 226" xfId="726"/>
    <cellStyle name="Normal 6 227" xfId="727"/>
    <cellStyle name="Normal 6 228" xfId="728"/>
    <cellStyle name="Normal 6 229" xfId="729"/>
    <cellStyle name="Normal 6 23" xfId="730"/>
    <cellStyle name="Normal 6 230" xfId="731"/>
    <cellStyle name="Normal 6 231" xfId="732"/>
    <cellStyle name="Normal 6 232" xfId="733"/>
    <cellStyle name="Normal 6 233" xfId="734"/>
    <cellStyle name="Normal 6 234" xfId="735"/>
    <cellStyle name="Normal 6 235" xfId="736"/>
    <cellStyle name="Normal 6 236" xfId="737"/>
    <cellStyle name="Normal 6 237" xfId="738"/>
    <cellStyle name="Normal 6 238" xfId="739"/>
    <cellStyle name="Normal 6 239" xfId="740"/>
    <cellStyle name="Normal 6 24" xfId="741"/>
    <cellStyle name="Normal 6 240" xfId="742"/>
    <cellStyle name="Normal 6 241" xfId="743"/>
    <cellStyle name="Normal 6 242" xfId="744"/>
    <cellStyle name="Normal 6 243" xfId="745"/>
    <cellStyle name="Normal 6 244" xfId="746"/>
    <cellStyle name="Normal 6 245" xfId="747"/>
    <cellStyle name="Normal 6 246" xfId="748"/>
    <cellStyle name="Normal 6 247" xfId="749"/>
    <cellStyle name="Normal 6 248" xfId="750"/>
    <cellStyle name="Normal 6 249" xfId="751"/>
    <cellStyle name="Normal 6 25" xfId="752"/>
    <cellStyle name="Normal 6 26" xfId="753"/>
    <cellStyle name="Normal 6 27" xfId="754"/>
    <cellStyle name="Normal 6 28" xfId="755"/>
    <cellStyle name="Normal 6 29" xfId="756"/>
    <cellStyle name="Normal 6 3" xfId="757"/>
    <cellStyle name="Normal 6 30" xfId="758"/>
    <cellStyle name="Normal 6 31" xfId="759"/>
    <cellStyle name="Normal 6 32" xfId="760"/>
    <cellStyle name="Normal 6 33" xfId="761"/>
    <cellStyle name="Normal 6 34" xfId="762"/>
    <cellStyle name="Normal 6 35" xfId="763"/>
    <cellStyle name="Normal 6 36" xfId="764"/>
    <cellStyle name="Normal 6 37" xfId="765"/>
    <cellStyle name="Normal 6 38" xfId="766"/>
    <cellStyle name="Normal 6 39" xfId="767"/>
    <cellStyle name="Normal 6 4" xfId="768"/>
    <cellStyle name="Normal 6 40" xfId="769"/>
    <cellStyle name="Normal 6 41" xfId="770"/>
    <cellStyle name="Normal 6 42" xfId="771"/>
    <cellStyle name="Normal 6 43" xfId="772"/>
    <cellStyle name="Normal 6 44" xfId="773"/>
    <cellStyle name="Normal 6 45" xfId="774"/>
    <cellStyle name="Normal 6 46" xfId="775"/>
    <cellStyle name="Normal 6 47" xfId="776"/>
    <cellStyle name="Normal 6 48" xfId="777"/>
    <cellStyle name="Normal 6 49" xfId="778"/>
    <cellStyle name="Normal 6 5" xfId="779"/>
    <cellStyle name="Normal 6 50" xfId="780"/>
    <cellStyle name="Normal 6 51" xfId="781"/>
    <cellStyle name="Normal 6 52" xfId="782"/>
    <cellStyle name="Normal 6 53" xfId="783"/>
    <cellStyle name="Normal 6 54" xfId="784"/>
    <cellStyle name="Normal 6 55" xfId="785"/>
    <cellStyle name="Normal 6 56" xfId="786"/>
    <cellStyle name="Normal 6 57" xfId="787"/>
    <cellStyle name="Normal 6 58" xfId="788"/>
    <cellStyle name="Normal 6 59" xfId="789"/>
    <cellStyle name="Normal 6 6" xfId="790"/>
    <cellStyle name="Normal 6 60" xfId="791"/>
    <cellStyle name="Normal 6 61" xfId="792"/>
    <cellStyle name="Normal 6 62" xfId="793"/>
    <cellStyle name="Normal 6 63" xfId="794"/>
    <cellStyle name="Normal 6 64" xfId="795"/>
    <cellStyle name="Normal 6 65" xfId="796"/>
    <cellStyle name="Normal 6 66" xfId="797"/>
    <cellStyle name="Normal 6 67" xfId="798"/>
    <cellStyle name="Normal 6 68" xfId="799"/>
    <cellStyle name="Normal 6 69" xfId="800"/>
    <cellStyle name="Normal 6 7" xfId="801"/>
    <cellStyle name="Normal 6 70" xfId="802"/>
    <cellStyle name="Normal 6 71" xfId="803"/>
    <cellStyle name="Normal 6 72" xfId="804"/>
    <cellStyle name="Normal 6 73" xfId="805"/>
    <cellStyle name="Normal 6 74" xfId="806"/>
    <cellStyle name="Normal 6 75" xfId="807"/>
    <cellStyle name="Normal 6 76" xfId="808"/>
    <cellStyle name="Normal 6 77" xfId="809"/>
    <cellStyle name="Normal 6 78" xfId="810"/>
    <cellStyle name="Normal 6 79" xfId="811"/>
    <cellStyle name="Normal 6 8" xfId="812"/>
    <cellStyle name="Normal 6 80" xfId="813"/>
    <cellStyle name="Normal 6 81" xfId="814"/>
    <cellStyle name="Normal 6 82" xfId="815"/>
    <cellStyle name="Normal 6 83" xfId="816"/>
    <cellStyle name="Normal 6 84" xfId="817"/>
    <cellStyle name="Normal 6 85" xfId="818"/>
    <cellStyle name="Normal 6 86" xfId="819"/>
    <cellStyle name="Normal 6 87" xfId="820"/>
    <cellStyle name="Normal 6 88" xfId="821"/>
    <cellStyle name="Normal 6 89" xfId="822"/>
    <cellStyle name="Normal 6 9" xfId="823"/>
    <cellStyle name="Normal 6 90" xfId="824"/>
    <cellStyle name="Normal 6 91" xfId="825"/>
    <cellStyle name="Normal 6 92" xfId="826"/>
    <cellStyle name="Normal 6 93" xfId="827"/>
    <cellStyle name="Normal 6 94" xfId="828"/>
    <cellStyle name="Normal 6 95" xfId="829"/>
    <cellStyle name="Normal 6 96" xfId="830"/>
    <cellStyle name="Normal 6 97" xfId="831"/>
    <cellStyle name="Normal 6 98" xfId="832"/>
    <cellStyle name="Normal 6 99" xfId="833"/>
    <cellStyle name="Normal 7" xfId="834"/>
    <cellStyle name="Normal 8" xfId="835"/>
    <cellStyle name="Normal 9" xfId="6"/>
    <cellStyle name="Nota 2" xfId="836"/>
    <cellStyle name="Percentual" xfId="837"/>
    <cellStyle name="Ponto" xfId="838"/>
    <cellStyle name="Porcentagem" xfId="2" builtinId="5"/>
    <cellStyle name="Porcentagem 2" xfId="839"/>
    <cellStyle name="Porcentagem 2 10" xfId="840"/>
    <cellStyle name="Porcentagem 2 11" xfId="841"/>
    <cellStyle name="Porcentagem 2 12" xfId="842"/>
    <cellStyle name="Porcentagem 2 13" xfId="843"/>
    <cellStyle name="Porcentagem 2 14" xfId="844"/>
    <cellStyle name="Porcentagem 2 15" xfId="845"/>
    <cellStyle name="Porcentagem 2 16" xfId="846"/>
    <cellStyle name="Porcentagem 2 17" xfId="847"/>
    <cellStyle name="Porcentagem 2 18" xfId="848"/>
    <cellStyle name="Porcentagem 2 19" xfId="849"/>
    <cellStyle name="Porcentagem 2 2" xfId="850"/>
    <cellStyle name="Porcentagem 2 2 2" xfId="851"/>
    <cellStyle name="Porcentagem 2 20" xfId="852"/>
    <cellStyle name="Porcentagem 2 21" xfId="853"/>
    <cellStyle name="Porcentagem 2 22" xfId="854"/>
    <cellStyle name="Porcentagem 2 23" xfId="855"/>
    <cellStyle name="Porcentagem 2 24" xfId="856"/>
    <cellStyle name="Porcentagem 2 25" xfId="857"/>
    <cellStyle name="Porcentagem 2 26" xfId="858"/>
    <cellStyle name="Porcentagem 2 27" xfId="859"/>
    <cellStyle name="Porcentagem 2 28" xfId="860"/>
    <cellStyle name="Porcentagem 2 29" xfId="861"/>
    <cellStyle name="Porcentagem 2 3" xfId="862"/>
    <cellStyle name="Porcentagem 2 30" xfId="863"/>
    <cellStyle name="Porcentagem 2 31" xfId="864"/>
    <cellStyle name="Porcentagem 2 32" xfId="865"/>
    <cellStyle name="Porcentagem 2 33" xfId="866"/>
    <cellStyle name="Porcentagem 2 34" xfId="867"/>
    <cellStyle name="Porcentagem 2 35" xfId="868"/>
    <cellStyle name="Porcentagem 2 36" xfId="869"/>
    <cellStyle name="Porcentagem 2 37" xfId="870"/>
    <cellStyle name="Porcentagem 2 38" xfId="871"/>
    <cellStyle name="Porcentagem 2 39" xfId="872"/>
    <cellStyle name="Porcentagem 2 4" xfId="873"/>
    <cellStyle name="Porcentagem 2 40" xfId="874"/>
    <cellStyle name="Porcentagem 2 41" xfId="875"/>
    <cellStyle name="Porcentagem 2 42" xfId="876"/>
    <cellStyle name="Porcentagem 2 43" xfId="877"/>
    <cellStyle name="Porcentagem 2 44" xfId="878"/>
    <cellStyle name="Porcentagem 2 45" xfId="879"/>
    <cellStyle name="Porcentagem 2 46" xfId="880"/>
    <cellStyle name="Porcentagem 2 47" xfId="881"/>
    <cellStyle name="Porcentagem 2 48" xfId="882"/>
    <cellStyle name="Porcentagem 2 49" xfId="883"/>
    <cellStyle name="Porcentagem 2 5" xfId="884"/>
    <cellStyle name="Porcentagem 2 50" xfId="885"/>
    <cellStyle name="Porcentagem 2 51" xfId="886"/>
    <cellStyle name="Porcentagem 2 52" xfId="887"/>
    <cellStyle name="Porcentagem 2 53" xfId="888"/>
    <cellStyle name="Porcentagem 2 54" xfId="889"/>
    <cellStyle name="Porcentagem 2 55" xfId="890"/>
    <cellStyle name="Porcentagem 2 56" xfId="891"/>
    <cellStyle name="Porcentagem 2 57" xfId="892"/>
    <cellStyle name="Porcentagem 2 58" xfId="893"/>
    <cellStyle name="Porcentagem 2 59" xfId="894"/>
    <cellStyle name="Porcentagem 2 6" xfId="895"/>
    <cellStyle name="Porcentagem 2 60" xfId="896"/>
    <cellStyle name="Porcentagem 2 61" xfId="897"/>
    <cellStyle name="Porcentagem 2 62" xfId="898"/>
    <cellStyle name="Porcentagem 2 63" xfId="899"/>
    <cellStyle name="Porcentagem 2 64" xfId="900"/>
    <cellStyle name="Porcentagem 2 65" xfId="901"/>
    <cellStyle name="Porcentagem 2 66" xfId="902"/>
    <cellStyle name="Porcentagem 2 67" xfId="903"/>
    <cellStyle name="Porcentagem 2 68" xfId="904"/>
    <cellStyle name="Porcentagem 2 69" xfId="905"/>
    <cellStyle name="Porcentagem 2 7" xfId="906"/>
    <cellStyle name="Porcentagem 2 70" xfId="907"/>
    <cellStyle name="Porcentagem 2 71" xfId="908"/>
    <cellStyle name="Porcentagem 2 72" xfId="909"/>
    <cellStyle name="Porcentagem 2 73" xfId="910"/>
    <cellStyle name="Porcentagem 2 74" xfId="911"/>
    <cellStyle name="Porcentagem 2 75" xfId="912"/>
    <cellStyle name="Porcentagem 2 76" xfId="913"/>
    <cellStyle name="Porcentagem 2 77" xfId="914"/>
    <cellStyle name="Porcentagem 2 78" xfId="915"/>
    <cellStyle name="Porcentagem 2 79" xfId="916"/>
    <cellStyle name="Porcentagem 2 8" xfId="917"/>
    <cellStyle name="Porcentagem 2 9" xfId="918"/>
    <cellStyle name="Porcentagem 3" xfId="919"/>
    <cellStyle name="Porcentagem 3 10" xfId="920"/>
    <cellStyle name="Porcentagem 3 100" xfId="921"/>
    <cellStyle name="Porcentagem 3 101" xfId="922"/>
    <cellStyle name="Porcentagem 3 102" xfId="923"/>
    <cellStyle name="Porcentagem 3 103" xfId="924"/>
    <cellStyle name="Porcentagem 3 104" xfId="925"/>
    <cellStyle name="Porcentagem 3 105" xfId="926"/>
    <cellStyle name="Porcentagem 3 106" xfId="927"/>
    <cellStyle name="Porcentagem 3 107" xfId="928"/>
    <cellStyle name="Porcentagem 3 108" xfId="929"/>
    <cellStyle name="Porcentagem 3 109" xfId="930"/>
    <cellStyle name="Porcentagem 3 11" xfId="931"/>
    <cellStyle name="Porcentagem 3 110" xfId="932"/>
    <cellStyle name="Porcentagem 3 111" xfId="933"/>
    <cellStyle name="Porcentagem 3 112" xfId="934"/>
    <cellStyle name="Porcentagem 3 113" xfId="935"/>
    <cellStyle name="Porcentagem 3 114" xfId="936"/>
    <cellStyle name="Porcentagem 3 115" xfId="937"/>
    <cellStyle name="Porcentagem 3 116" xfId="938"/>
    <cellStyle name="Porcentagem 3 117" xfId="939"/>
    <cellStyle name="Porcentagem 3 118" xfId="940"/>
    <cellStyle name="Porcentagem 3 119" xfId="941"/>
    <cellStyle name="Porcentagem 3 12" xfId="942"/>
    <cellStyle name="Porcentagem 3 120" xfId="943"/>
    <cellStyle name="Porcentagem 3 121" xfId="944"/>
    <cellStyle name="Porcentagem 3 122" xfId="945"/>
    <cellStyle name="Porcentagem 3 123" xfId="946"/>
    <cellStyle name="Porcentagem 3 124" xfId="947"/>
    <cellStyle name="Porcentagem 3 125" xfId="948"/>
    <cellStyle name="Porcentagem 3 126" xfId="949"/>
    <cellStyle name="Porcentagem 3 127" xfId="950"/>
    <cellStyle name="Porcentagem 3 128" xfId="951"/>
    <cellStyle name="Porcentagem 3 129" xfId="952"/>
    <cellStyle name="Porcentagem 3 13" xfId="953"/>
    <cellStyle name="Porcentagem 3 130" xfId="954"/>
    <cellStyle name="Porcentagem 3 131" xfId="955"/>
    <cellStyle name="Porcentagem 3 132" xfId="956"/>
    <cellStyle name="Porcentagem 3 133" xfId="957"/>
    <cellStyle name="Porcentagem 3 134" xfId="958"/>
    <cellStyle name="Porcentagem 3 135" xfId="959"/>
    <cellStyle name="Porcentagem 3 136" xfId="960"/>
    <cellStyle name="Porcentagem 3 137" xfId="961"/>
    <cellStyle name="Porcentagem 3 138" xfId="962"/>
    <cellStyle name="Porcentagem 3 139" xfId="963"/>
    <cellStyle name="Porcentagem 3 14" xfId="964"/>
    <cellStyle name="Porcentagem 3 140" xfId="965"/>
    <cellStyle name="Porcentagem 3 141" xfId="966"/>
    <cellStyle name="Porcentagem 3 142" xfId="967"/>
    <cellStyle name="Porcentagem 3 143" xfId="968"/>
    <cellStyle name="Porcentagem 3 144" xfId="969"/>
    <cellStyle name="Porcentagem 3 145" xfId="970"/>
    <cellStyle name="Porcentagem 3 146" xfId="971"/>
    <cellStyle name="Porcentagem 3 147" xfId="972"/>
    <cellStyle name="Porcentagem 3 148" xfId="973"/>
    <cellStyle name="Porcentagem 3 149" xfId="974"/>
    <cellStyle name="Porcentagem 3 15" xfId="975"/>
    <cellStyle name="Porcentagem 3 150" xfId="976"/>
    <cellStyle name="Porcentagem 3 151" xfId="977"/>
    <cellStyle name="Porcentagem 3 152" xfId="978"/>
    <cellStyle name="Porcentagem 3 153" xfId="979"/>
    <cellStyle name="Porcentagem 3 154" xfId="980"/>
    <cellStyle name="Porcentagem 3 155" xfId="981"/>
    <cellStyle name="Porcentagem 3 156" xfId="982"/>
    <cellStyle name="Porcentagem 3 157" xfId="983"/>
    <cellStyle name="Porcentagem 3 158" xfId="984"/>
    <cellStyle name="Porcentagem 3 159" xfId="985"/>
    <cellStyle name="Porcentagem 3 16" xfId="986"/>
    <cellStyle name="Porcentagem 3 160" xfId="987"/>
    <cellStyle name="Porcentagem 3 161" xfId="988"/>
    <cellStyle name="Porcentagem 3 162" xfId="989"/>
    <cellStyle name="Porcentagem 3 163" xfId="990"/>
    <cellStyle name="Porcentagem 3 164" xfId="991"/>
    <cellStyle name="Porcentagem 3 165" xfId="992"/>
    <cellStyle name="Porcentagem 3 166" xfId="993"/>
    <cellStyle name="Porcentagem 3 167" xfId="994"/>
    <cellStyle name="Porcentagem 3 168" xfId="995"/>
    <cellStyle name="Porcentagem 3 169" xfId="996"/>
    <cellStyle name="Porcentagem 3 17" xfId="997"/>
    <cellStyle name="Porcentagem 3 170" xfId="998"/>
    <cellStyle name="Porcentagem 3 171" xfId="999"/>
    <cellStyle name="Porcentagem 3 172" xfId="1000"/>
    <cellStyle name="Porcentagem 3 173" xfId="1001"/>
    <cellStyle name="Porcentagem 3 174" xfId="1002"/>
    <cellStyle name="Porcentagem 3 175" xfId="1003"/>
    <cellStyle name="Porcentagem 3 176" xfId="1004"/>
    <cellStyle name="Porcentagem 3 177" xfId="1005"/>
    <cellStyle name="Porcentagem 3 178" xfId="1006"/>
    <cellStyle name="Porcentagem 3 179" xfId="1007"/>
    <cellStyle name="Porcentagem 3 18" xfId="1008"/>
    <cellStyle name="Porcentagem 3 180" xfId="1009"/>
    <cellStyle name="Porcentagem 3 181" xfId="1010"/>
    <cellStyle name="Porcentagem 3 182" xfId="1011"/>
    <cellStyle name="Porcentagem 3 183" xfId="1012"/>
    <cellStyle name="Porcentagem 3 184" xfId="1013"/>
    <cellStyle name="Porcentagem 3 185" xfId="1014"/>
    <cellStyle name="Porcentagem 3 186" xfId="1015"/>
    <cellStyle name="Porcentagem 3 187" xfId="1016"/>
    <cellStyle name="Porcentagem 3 188" xfId="1017"/>
    <cellStyle name="Porcentagem 3 189" xfId="1018"/>
    <cellStyle name="Porcentagem 3 19" xfId="1019"/>
    <cellStyle name="Porcentagem 3 190" xfId="1020"/>
    <cellStyle name="Porcentagem 3 191" xfId="1021"/>
    <cellStyle name="Porcentagem 3 192" xfId="1022"/>
    <cellStyle name="Porcentagem 3 193" xfId="1023"/>
    <cellStyle name="Porcentagem 3 194" xfId="1024"/>
    <cellStyle name="Porcentagem 3 195" xfId="1025"/>
    <cellStyle name="Porcentagem 3 196" xfId="1026"/>
    <cellStyle name="Porcentagem 3 197" xfId="1027"/>
    <cellStyle name="Porcentagem 3 198" xfId="1028"/>
    <cellStyle name="Porcentagem 3 199" xfId="1029"/>
    <cellStyle name="Porcentagem 3 2" xfId="1030"/>
    <cellStyle name="Porcentagem 3 20" xfId="1031"/>
    <cellStyle name="Porcentagem 3 200" xfId="1032"/>
    <cellStyle name="Porcentagem 3 201" xfId="1033"/>
    <cellStyle name="Porcentagem 3 202" xfId="1034"/>
    <cellStyle name="Porcentagem 3 203" xfId="1035"/>
    <cellStyle name="Porcentagem 3 204" xfId="1036"/>
    <cellStyle name="Porcentagem 3 205" xfId="1037"/>
    <cellStyle name="Porcentagem 3 206" xfId="1038"/>
    <cellStyle name="Porcentagem 3 207" xfId="1039"/>
    <cellStyle name="Porcentagem 3 208" xfId="1040"/>
    <cellStyle name="Porcentagem 3 209" xfId="1041"/>
    <cellStyle name="Porcentagem 3 21" xfId="1042"/>
    <cellStyle name="Porcentagem 3 210" xfId="1043"/>
    <cellStyle name="Porcentagem 3 211" xfId="1044"/>
    <cellStyle name="Porcentagem 3 212" xfId="1045"/>
    <cellStyle name="Porcentagem 3 213" xfId="1046"/>
    <cellStyle name="Porcentagem 3 214" xfId="1047"/>
    <cellStyle name="Porcentagem 3 215" xfId="1048"/>
    <cellStyle name="Porcentagem 3 216" xfId="1049"/>
    <cellStyle name="Porcentagem 3 217" xfId="1050"/>
    <cellStyle name="Porcentagem 3 218" xfId="1051"/>
    <cellStyle name="Porcentagem 3 219" xfId="1052"/>
    <cellStyle name="Porcentagem 3 22" xfId="1053"/>
    <cellStyle name="Porcentagem 3 220" xfId="1054"/>
    <cellStyle name="Porcentagem 3 221" xfId="1055"/>
    <cellStyle name="Porcentagem 3 222" xfId="1056"/>
    <cellStyle name="Porcentagem 3 223" xfId="1057"/>
    <cellStyle name="Porcentagem 3 224" xfId="1058"/>
    <cellStyle name="Porcentagem 3 225" xfId="1059"/>
    <cellStyle name="Porcentagem 3 226" xfId="1060"/>
    <cellStyle name="Porcentagem 3 227" xfId="1061"/>
    <cellStyle name="Porcentagem 3 228" xfId="1062"/>
    <cellStyle name="Porcentagem 3 229" xfId="1063"/>
    <cellStyle name="Porcentagem 3 23" xfId="1064"/>
    <cellStyle name="Porcentagem 3 230" xfId="1065"/>
    <cellStyle name="Porcentagem 3 231" xfId="1066"/>
    <cellStyle name="Porcentagem 3 232" xfId="1067"/>
    <cellStyle name="Porcentagem 3 233" xfId="1068"/>
    <cellStyle name="Porcentagem 3 234" xfId="1069"/>
    <cellStyle name="Porcentagem 3 235" xfId="1070"/>
    <cellStyle name="Porcentagem 3 236" xfId="1071"/>
    <cellStyle name="Porcentagem 3 237" xfId="1072"/>
    <cellStyle name="Porcentagem 3 238" xfId="1073"/>
    <cellStyle name="Porcentagem 3 239" xfId="1074"/>
    <cellStyle name="Porcentagem 3 24" xfId="1075"/>
    <cellStyle name="Porcentagem 3 240" xfId="1076"/>
    <cellStyle name="Porcentagem 3 241" xfId="1077"/>
    <cellStyle name="Porcentagem 3 242" xfId="1078"/>
    <cellStyle name="Porcentagem 3 243" xfId="1079"/>
    <cellStyle name="Porcentagem 3 244" xfId="1080"/>
    <cellStyle name="Porcentagem 3 245" xfId="1081"/>
    <cellStyle name="Porcentagem 3 246" xfId="1082"/>
    <cellStyle name="Porcentagem 3 247" xfId="1083"/>
    <cellStyle name="Porcentagem 3 248" xfId="1084"/>
    <cellStyle name="Porcentagem 3 25" xfId="1085"/>
    <cellStyle name="Porcentagem 3 26" xfId="1086"/>
    <cellStyle name="Porcentagem 3 27" xfId="1087"/>
    <cellStyle name="Porcentagem 3 28" xfId="1088"/>
    <cellStyle name="Porcentagem 3 29" xfId="1089"/>
    <cellStyle name="Porcentagem 3 3" xfId="1090"/>
    <cellStyle name="Porcentagem 3 30" xfId="1091"/>
    <cellStyle name="Porcentagem 3 31" xfId="1092"/>
    <cellStyle name="Porcentagem 3 32" xfId="1093"/>
    <cellStyle name="Porcentagem 3 33" xfId="1094"/>
    <cellStyle name="Porcentagem 3 34" xfId="1095"/>
    <cellStyle name="Porcentagem 3 35" xfId="1096"/>
    <cellStyle name="Porcentagem 3 36" xfId="1097"/>
    <cellStyle name="Porcentagem 3 37" xfId="1098"/>
    <cellStyle name="Porcentagem 3 38" xfId="1099"/>
    <cellStyle name="Porcentagem 3 39" xfId="1100"/>
    <cellStyle name="Porcentagem 3 4" xfId="1101"/>
    <cellStyle name="Porcentagem 3 40" xfId="1102"/>
    <cellStyle name="Porcentagem 3 41" xfId="1103"/>
    <cellStyle name="Porcentagem 3 42" xfId="1104"/>
    <cellStyle name="Porcentagem 3 43" xfId="1105"/>
    <cellStyle name="Porcentagem 3 44" xfId="1106"/>
    <cellStyle name="Porcentagem 3 45" xfId="1107"/>
    <cellStyle name="Porcentagem 3 46" xfId="1108"/>
    <cellStyle name="Porcentagem 3 47" xfId="1109"/>
    <cellStyle name="Porcentagem 3 48" xfId="1110"/>
    <cellStyle name="Porcentagem 3 49" xfId="1111"/>
    <cellStyle name="Porcentagem 3 5" xfId="1112"/>
    <cellStyle name="Porcentagem 3 50" xfId="1113"/>
    <cellStyle name="Porcentagem 3 51" xfId="1114"/>
    <cellStyle name="Porcentagem 3 52" xfId="1115"/>
    <cellStyle name="Porcentagem 3 53" xfId="1116"/>
    <cellStyle name="Porcentagem 3 54" xfId="1117"/>
    <cellStyle name="Porcentagem 3 55" xfId="1118"/>
    <cellStyle name="Porcentagem 3 56" xfId="1119"/>
    <cellStyle name="Porcentagem 3 57" xfId="1120"/>
    <cellStyle name="Porcentagem 3 58" xfId="1121"/>
    <cellStyle name="Porcentagem 3 59" xfId="1122"/>
    <cellStyle name="Porcentagem 3 6" xfId="1123"/>
    <cellStyle name="Porcentagem 3 60" xfId="1124"/>
    <cellStyle name="Porcentagem 3 61" xfId="1125"/>
    <cellStyle name="Porcentagem 3 62" xfId="1126"/>
    <cellStyle name="Porcentagem 3 63" xfId="1127"/>
    <cellStyle name="Porcentagem 3 64" xfId="1128"/>
    <cellStyle name="Porcentagem 3 65" xfId="1129"/>
    <cellStyle name="Porcentagem 3 66" xfId="1130"/>
    <cellStyle name="Porcentagem 3 67" xfId="1131"/>
    <cellStyle name="Porcentagem 3 68" xfId="1132"/>
    <cellStyle name="Porcentagem 3 69" xfId="1133"/>
    <cellStyle name="Porcentagem 3 7" xfId="1134"/>
    <cellStyle name="Porcentagem 3 70" xfId="1135"/>
    <cellStyle name="Porcentagem 3 71" xfId="1136"/>
    <cellStyle name="Porcentagem 3 72" xfId="1137"/>
    <cellStyle name="Porcentagem 3 73" xfId="1138"/>
    <cellStyle name="Porcentagem 3 74" xfId="1139"/>
    <cellStyle name="Porcentagem 3 75" xfId="1140"/>
    <cellStyle name="Porcentagem 3 76" xfId="1141"/>
    <cellStyle name="Porcentagem 3 77" xfId="1142"/>
    <cellStyle name="Porcentagem 3 78" xfId="1143"/>
    <cellStyle name="Porcentagem 3 79" xfId="1144"/>
    <cellStyle name="Porcentagem 3 8" xfId="1145"/>
    <cellStyle name="Porcentagem 3 80" xfId="1146"/>
    <cellStyle name="Porcentagem 3 81" xfId="1147"/>
    <cellStyle name="Porcentagem 3 82" xfId="1148"/>
    <cellStyle name="Porcentagem 3 83" xfId="1149"/>
    <cellStyle name="Porcentagem 3 84" xfId="1150"/>
    <cellStyle name="Porcentagem 3 85" xfId="1151"/>
    <cellStyle name="Porcentagem 3 86" xfId="1152"/>
    <cellStyle name="Porcentagem 3 87" xfId="1153"/>
    <cellStyle name="Porcentagem 3 88" xfId="1154"/>
    <cellStyle name="Porcentagem 3 89" xfId="1155"/>
    <cellStyle name="Porcentagem 3 9" xfId="1156"/>
    <cellStyle name="Porcentagem 3 90" xfId="1157"/>
    <cellStyle name="Porcentagem 3 91" xfId="1158"/>
    <cellStyle name="Porcentagem 3 92" xfId="1159"/>
    <cellStyle name="Porcentagem 3 93" xfId="1160"/>
    <cellStyle name="Porcentagem 3 94" xfId="1161"/>
    <cellStyle name="Porcentagem 3 95" xfId="1162"/>
    <cellStyle name="Porcentagem 3 96" xfId="1163"/>
    <cellStyle name="Porcentagem 3 97" xfId="1164"/>
    <cellStyle name="Porcentagem 3 98" xfId="1165"/>
    <cellStyle name="Porcentagem 3 99" xfId="1166"/>
    <cellStyle name="Porcentagem 4" xfId="1167"/>
    <cellStyle name="Porcentagem 4 2" xfId="1168"/>
    <cellStyle name="Porcentagem 5" xfId="1169"/>
    <cellStyle name="Porcentagem 5 2" xfId="1170"/>
    <cellStyle name="Separador de m" xfId="1171"/>
    <cellStyle name="Separador de milhares" xfId="1" builtinId="3"/>
    <cellStyle name="Separador de milhares 2" xfId="1172"/>
    <cellStyle name="Separador de milhares 2 2" xfId="1173"/>
    <cellStyle name="Separador de milhares 2 2 2" xfId="1174"/>
    <cellStyle name="Separador de milhares 2 2 2 10" xfId="1175"/>
    <cellStyle name="Separador de milhares 2 2 2 11" xfId="1176"/>
    <cellStyle name="Separador de milhares 2 2 2 11 2" xfId="8"/>
    <cellStyle name="Separador de milhares 2 2 2 12" xfId="1177"/>
    <cellStyle name="Separador de milhares 2 2 2 12 2" xfId="1178"/>
    <cellStyle name="Separador de milhares 2 2 2 12 2 2" xfId="1179"/>
    <cellStyle name="Separador de milhares 2 2 2 12 3" xfId="9"/>
    <cellStyle name="Separador de milhares 2 2 2 13" xfId="1180"/>
    <cellStyle name="Separador de milhares 2 2 2 14" xfId="1181"/>
    <cellStyle name="Separador de milhares 2 2 2 2" xfId="1182"/>
    <cellStyle name="Separador de milhares 2 2 2 2 2" xfId="1183"/>
    <cellStyle name="Separador de milhares 2 2 2 2 2 2" xfId="1184"/>
    <cellStyle name="Separador de milhares 2 2 2 2 3" xfId="1185"/>
    <cellStyle name="Separador de milhares 2 2 2 3" xfId="1186"/>
    <cellStyle name="Separador de milhares 2 2 2 4" xfId="1187"/>
    <cellStyle name="Separador de milhares 2 2 2 5" xfId="1188"/>
    <cellStyle name="Separador de milhares 2 2 2 6" xfId="1189"/>
    <cellStyle name="Separador de milhares 2 2 2 7" xfId="1190"/>
    <cellStyle name="Separador de milhares 2 2 2 8" xfId="1191"/>
    <cellStyle name="Separador de milhares 2 2 2 9" xfId="1192"/>
    <cellStyle name="Separador de milhares 2 2 3" xfId="1193"/>
    <cellStyle name="Separador de milhares 2 2 3 2" xfId="1194"/>
    <cellStyle name="Separador de milhares 2 2 3 3" xfId="1195"/>
    <cellStyle name="Separador de milhares 2 2 3 4" xfId="1196"/>
    <cellStyle name="Separador de milhares 2 2 3 5" xfId="1197"/>
    <cellStyle name="Separador de milhares 2 2 4" xfId="1198"/>
    <cellStyle name="Separador de milhares 2 2 4 2" xfId="1199"/>
    <cellStyle name="Separador de milhares 2 2 5" xfId="1200"/>
    <cellStyle name="Separador de milhares 2 2 6" xfId="1201"/>
    <cellStyle name="Separador de milhares 2 2 7" xfId="1202"/>
    <cellStyle name="Separador de milhares 2 3" xfId="1203"/>
    <cellStyle name="Separador de milhares 2 3 2" xfId="1204"/>
    <cellStyle name="Separador de milhares 2 3 3" xfId="1205"/>
    <cellStyle name="Separador de milhares 2 4" xfId="1206"/>
    <cellStyle name="Separador de milhares 2 4 2" xfId="1207"/>
    <cellStyle name="Separador de milhares 2 5" xfId="1208"/>
    <cellStyle name="Separador de milhares 2 6" xfId="1209"/>
    <cellStyle name="Separador de milhares 3" xfId="1210"/>
    <cellStyle name="Separador de milhares 3 2" xfId="1211"/>
    <cellStyle name="Separador de milhares 3 2 2" xfId="1212"/>
    <cellStyle name="Separador de milhares 3 2 2 2" xfId="1213"/>
    <cellStyle name="Separador de milhares 3 3" xfId="1214"/>
    <cellStyle name="Separador de milhares 3 4" xfId="1215"/>
    <cellStyle name="Separador de milhares 3 5" xfId="1216"/>
    <cellStyle name="Separador de milhares 3 6" xfId="1217"/>
    <cellStyle name="Separador de milhares 4" xfId="1218"/>
    <cellStyle name="Separador de milhares 4 2" xfId="1219"/>
    <cellStyle name="Separador de milhares 4 2 2" xfId="1220"/>
    <cellStyle name="Separador de milhares 4 3" xfId="1221"/>
    <cellStyle name="Separador de milhares 4 4" xfId="1222"/>
    <cellStyle name="Separador de milhares 4 5" xfId="1223"/>
    <cellStyle name="Separador de milhares 4 6" xfId="1224"/>
    <cellStyle name="Separador de milhares 4 7" xfId="1225"/>
    <cellStyle name="Separador de milhares 5" xfId="1226"/>
    <cellStyle name="Separador de milhares 5 2" xfId="1227"/>
    <cellStyle name="Separador de milhares 5 3" xfId="1228"/>
    <cellStyle name="Separador de milhares 6" xfId="1229"/>
    <cellStyle name="Separador de milhares 6 2" xfId="1230"/>
    <cellStyle name="Separador de milhares 6 2 2" xfId="1231"/>
    <cellStyle name="Separador de milhares 7" xfId="1232"/>
    <cellStyle name="Separador de milhares 8" xfId="1233"/>
    <cellStyle name="Titulo1" xfId="1234"/>
    <cellStyle name="Titulo2" xfId="1235"/>
    <cellStyle name="Vírgula 13" xfId="1236"/>
    <cellStyle name="Vírgula 2" xfId="1237"/>
    <cellStyle name="Vírgula 2 2" xfId="1238"/>
    <cellStyle name="Vírgula 2 2 2" xfId="1239"/>
    <cellStyle name="Vírgula 2 2 3" xfId="1240"/>
    <cellStyle name="Vírgula 2 3" xfId="1241"/>
    <cellStyle name="Vírgula 2 4" xfId="1242"/>
    <cellStyle name="Vírgula 3" xfId="1243"/>
    <cellStyle name="Vírgula 3 2" xfId="1244"/>
    <cellStyle name="Vírgula 3 2 2" xfId="1245"/>
    <cellStyle name="Vírgula 3 3" xfId="1246"/>
    <cellStyle name="Vírgula 4" xfId="1247"/>
    <cellStyle name="Vírgula 4 2" xfId="1248"/>
    <cellStyle name="Vírgula 5" xfId="1249"/>
    <cellStyle name="Vírgula 6" xfId="1250"/>
    <cellStyle name="Vírgula0" xfId="12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0</xdr:row>
      <xdr:rowOff>76200</xdr:rowOff>
    </xdr:from>
    <xdr:to>
      <xdr:col>1</xdr:col>
      <xdr:colOff>3467100</xdr:colOff>
      <xdr:row>3</xdr:row>
      <xdr:rowOff>142875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76200"/>
          <a:ext cx="22383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104775</xdr:rowOff>
    </xdr:from>
    <xdr:to>
      <xdr:col>1</xdr:col>
      <xdr:colOff>9525</xdr:colOff>
      <xdr:row>3</xdr:row>
      <xdr:rowOff>123825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" y="1047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0</xdr:row>
      <xdr:rowOff>104775</xdr:rowOff>
    </xdr:from>
    <xdr:to>
      <xdr:col>1</xdr:col>
      <xdr:colOff>9525</xdr:colOff>
      <xdr:row>3</xdr:row>
      <xdr:rowOff>123825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" y="1047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159026</xdr:colOff>
      <xdr:row>0</xdr:row>
      <xdr:rowOff>157369</xdr:rowOff>
    </xdr:from>
    <xdr:to>
      <xdr:col>1</xdr:col>
      <xdr:colOff>1416326</xdr:colOff>
      <xdr:row>3</xdr:row>
      <xdr:rowOff>11181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2526" y="157369"/>
          <a:ext cx="1257300" cy="48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133350</xdr:rowOff>
    </xdr:from>
    <xdr:to>
      <xdr:col>3</xdr:col>
      <xdr:colOff>628650</xdr:colOff>
      <xdr:row>1</xdr:row>
      <xdr:rowOff>419100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3350"/>
          <a:ext cx="1438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133350</xdr:rowOff>
    </xdr:from>
    <xdr:to>
      <xdr:col>3</xdr:col>
      <xdr:colOff>628650</xdr:colOff>
      <xdr:row>1</xdr:row>
      <xdr:rowOff>419100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3350"/>
          <a:ext cx="1438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Ressac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Plano%20Drenagem%20Bairro%20Ressacada/Projeto/Proposta%202%20GALERIAS/Or&#231;amento%20Ressacad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RV. PRELIMINARES"/>
      <sheetName val="Memo Dren"/>
      <sheetName val="2_3.DRENAGEM"/>
      <sheetName val="4.PAVIMENTAÇÃO"/>
      <sheetName val="ADM Local"/>
      <sheetName val="QUANTITATIVOS"/>
      <sheetName val="ORÇAMENTO"/>
      <sheetName val="COMPOSIÇÕES"/>
      <sheetName val="COMP. BSCC"/>
      <sheetName val="CRONOGRAMA"/>
      <sheetName val="BDI"/>
      <sheetName val="Ref. de Preço"/>
    </sheetNames>
    <sheetDataSet>
      <sheetData sheetId="0"/>
      <sheetData sheetId="1">
        <row r="18">
          <cell r="D18">
            <v>166</v>
          </cell>
        </row>
      </sheetData>
      <sheetData sheetId="2"/>
      <sheetData sheetId="3"/>
      <sheetData sheetId="4"/>
      <sheetData sheetId="5">
        <row r="6">
          <cell r="A6" t="str">
            <v>Empreendimento:  Implantação de Galeria Simples Celular de Concreto e Pavimentação</v>
          </cell>
        </row>
        <row r="7">
          <cell r="A7" t="str">
            <v>Localização: Bairro Ressacada</v>
          </cell>
        </row>
        <row r="8">
          <cell r="A8" t="str">
            <v>Tipo de Serviço: Drenagem Pluvial e Pavimentação</v>
          </cell>
        </row>
        <row r="9">
          <cell r="A9" t="str">
            <v>Data: 08/23</v>
          </cell>
        </row>
      </sheetData>
      <sheetData sheetId="6"/>
      <sheetData sheetId="7"/>
      <sheetData sheetId="8"/>
      <sheetData sheetId="9"/>
      <sheetData sheetId="10">
        <row r="21">
          <cell r="C21">
            <v>0.24179999999999999</v>
          </cell>
        </row>
      </sheetData>
      <sheetData sheetId="1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ERV. PRELIMINARES"/>
      <sheetName val="Memo Dren"/>
      <sheetName val="2_3.DRENAGEM"/>
      <sheetName val="4.PAVIMENTAÇÃO"/>
      <sheetName val="ADM Local"/>
      <sheetName val="QUANTITATIVOS"/>
      <sheetName val="ORÇAMENTO"/>
      <sheetName val="COMPOSIÇÕES"/>
      <sheetName val="COMP. BSCC"/>
      <sheetName val="CRONOGRAMA"/>
      <sheetName val="BDI"/>
      <sheetName val="Ref. de Preço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A14" t="str">
            <v>1.0</v>
          </cell>
          <cell r="B14" t="str">
            <v>SERVIÇOS PRELIMINARES</v>
          </cell>
          <cell r="I14">
            <v>10162.14</v>
          </cell>
        </row>
        <row r="20">
          <cell r="A20" t="str">
            <v>2.0</v>
          </cell>
          <cell r="B20" t="str">
            <v>MACRODRENAGEM PLUVIAL</v>
          </cell>
          <cell r="I20">
            <v>917374.44</v>
          </cell>
        </row>
        <row r="44">
          <cell r="A44" t="str">
            <v>3.0</v>
          </cell>
          <cell r="B44" t="str">
            <v>PAVIMENTAÇÃO</v>
          </cell>
          <cell r="I44">
            <v>124176.26000000001</v>
          </cell>
        </row>
        <row r="57">
          <cell r="A57" t="str">
            <v>4.0</v>
          </cell>
          <cell r="B57" t="str">
            <v>ADMINISTRAÇÃO LOCAL</v>
          </cell>
          <cell r="I57">
            <v>88844.4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"/>
  <sheetViews>
    <sheetView showGridLines="0" tabSelected="1" view="pageBreakPreview" zoomScale="130" zoomScaleNormal="140" zoomScaleSheetLayoutView="130" zoomScalePageLayoutView="39" workbookViewId="0">
      <selection activeCell="A55" sqref="A55:XFD55"/>
    </sheetView>
  </sheetViews>
  <sheetFormatPr defaultRowHeight="12.75"/>
  <cols>
    <col min="1" max="1" width="7.28515625" customWidth="1"/>
    <col min="2" max="2" width="67.85546875" customWidth="1"/>
    <col min="3" max="3" width="11.42578125" bestFit="1" customWidth="1"/>
    <col min="4" max="4" width="11.5703125" customWidth="1"/>
    <col min="5" max="5" width="11.85546875" customWidth="1"/>
    <col min="6" max="6" width="10.140625" customWidth="1"/>
    <col min="7" max="7" width="12.5703125" customWidth="1"/>
    <col min="8" max="8" width="12.28515625" customWidth="1"/>
    <col min="9" max="9" width="19.42578125" customWidth="1"/>
    <col min="10" max="10" width="15" customWidth="1"/>
    <col min="11" max="11" width="17.28515625" customWidth="1"/>
  </cols>
  <sheetData>
    <row r="1" spans="1:12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2" ht="18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2" ht="14.25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>
      <c r="A4" s="237" t="s">
        <v>3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2" ht="18">
      <c r="A5" s="1"/>
      <c r="B5" s="1"/>
      <c r="C5" s="1"/>
      <c r="D5" s="1"/>
      <c r="E5" s="1"/>
      <c r="F5" s="1"/>
      <c r="G5" s="1"/>
      <c r="H5" s="1"/>
      <c r="I5" s="1"/>
      <c r="J5" s="1"/>
    </row>
    <row r="6" spans="1:12">
      <c r="A6" s="2" t="str">
        <f>[10]QUANTITATIVOS!A6</f>
        <v>Empreendimento:  Implantação de Galeria Simples Celular de Concreto e Pavimentação</v>
      </c>
      <c r="B6" s="3"/>
      <c r="C6" s="3"/>
      <c r="D6" s="3"/>
      <c r="E6" s="3"/>
      <c r="F6" s="3"/>
      <c r="G6" s="4"/>
      <c r="H6" s="4"/>
      <c r="I6" s="5" t="s">
        <v>4</v>
      </c>
      <c r="J6" s="6">
        <f>'[10]Memo Dren'!D18</f>
        <v>166</v>
      </c>
    </row>
    <row r="7" spans="1:12">
      <c r="A7" s="2" t="str">
        <f>[10]QUANTITATIVOS!A7</f>
        <v>Localização: Bairro Ressacada</v>
      </c>
      <c r="B7" s="3"/>
      <c r="D7" s="3"/>
      <c r="E7" s="3"/>
      <c r="F7" s="3"/>
      <c r="G7" s="4"/>
      <c r="H7" s="4"/>
      <c r="I7" s="7" t="s">
        <v>5</v>
      </c>
      <c r="J7" s="8">
        <f>[10]BDI!C21</f>
        <v>0.24179999999999999</v>
      </c>
    </row>
    <row r="8" spans="1:12">
      <c r="A8" s="2" t="str">
        <f>[10]QUANTITATIVOS!A8</f>
        <v>Tipo de Serviço: Drenagem Pluvial e Pavimentação</v>
      </c>
      <c r="B8" s="3"/>
      <c r="C8" s="3"/>
      <c r="D8" s="3"/>
      <c r="E8" s="3"/>
      <c r="F8" s="3"/>
      <c r="G8" s="4"/>
      <c r="H8" s="4"/>
      <c r="I8" s="7" t="s">
        <v>6</v>
      </c>
      <c r="J8" s="9">
        <v>1.0389999999999999</v>
      </c>
    </row>
    <row r="9" spans="1:12" ht="15" customHeight="1">
      <c r="A9" s="2" t="str">
        <f>[10]QUANTITATIVOS!A9</f>
        <v>Data: 08/23</v>
      </c>
      <c r="B9" s="3"/>
      <c r="C9" s="10"/>
      <c r="D9" s="10"/>
      <c r="E9" s="10"/>
      <c r="F9" s="10"/>
      <c r="G9" s="10"/>
      <c r="H9" s="10"/>
      <c r="I9" s="7" t="s">
        <v>7</v>
      </c>
      <c r="J9" s="9">
        <v>1.002</v>
      </c>
    </row>
    <row r="10" spans="1:12" ht="25.5" customHeight="1">
      <c r="A10" s="238" t="s">
        <v>8</v>
      </c>
      <c r="B10" s="239"/>
      <c r="C10" s="239"/>
      <c r="D10" s="239"/>
      <c r="E10" s="239"/>
      <c r="F10" s="239"/>
      <c r="G10" s="239"/>
      <c r="H10" s="239"/>
      <c r="I10" s="239"/>
      <c r="J10" s="240"/>
      <c r="K10" s="11"/>
    </row>
    <row r="11" spans="1:12" ht="8.25" customHeight="1">
      <c r="A11" s="12"/>
      <c r="B11" s="13"/>
      <c r="C11" s="14"/>
      <c r="D11" s="14"/>
      <c r="E11" s="13"/>
      <c r="F11" s="13"/>
      <c r="G11" s="4"/>
      <c r="H11" s="4"/>
      <c r="I11" s="4"/>
      <c r="J11" s="15"/>
    </row>
    <row r="12" spans="1:12">
      <c r="A12" s="243" t="s">
        <v>9</v>
      </c>
      <c r="B12" s="243" t="s">
        <v>10</v>
      </c>
      <c r="C12" s="248" t="s">
        <v>11</v>
      </c>
      <c r="D12" s="249"/>
      <c r="E12" s="243" t="s">
        <v>12</v>
      </c>
      <c r="F12" s="243" t="s">
        <v>13</v>
      </c>
      <c r="G12" s="241" t="s">
        <v>14</v>
      </c>
      <c r="H12" s="241" t="s">
        <v>15</v>
      </c>
      <c r="I12" s="241" t="s">
        <v>16</v>
      </c>
      <c r="J12" s="243" t="s">
        <v>17</v>
      </c>
      <c r="L12" s="16"/>
    </row>
    <row r="13" spans="1:12" ht="21.6" customHeight="1">
      <c r="A13" s="244"/>
      <c r="B13" s="244"/>
      <c r="C13" s="17" t="s">
        <v>18</v>
      </c>
      <c r="D13" s="17" t="s">
        <v>9</v>
      </c>
      <c r="E13" s="244"/>
      <c r="F13" s="244"/>
      <c r="G13" s="242"/>
      <c r="H13" s="242"/>
      <c r="I13" s="242"/>
      <c r="J13" s="244"/>
    </row>
    <row r="14" spans="1:12" ht="15" customHeight="1">
      <c r="A14" s="18" t="s">
        <v>183</v>
      </c>
      <c r="B14" s="19" t="s">
        <v>184</v>
      </c>
      <c r="C14" s="20"/>
      <c r="D14" s="20"/>
      <c r="E14" s="21"/>
      <c r="F14" s="20"/>
      <c r="G14" s="21"/>
      <c r="H14" s="21"/>
      <c r="I14" s="21">
        <v>10162.14</v>
      </c>
      <c r="J14" s="22">
        <v>8.9098027206420613E-3</v>
      </c>
    </row>
    <row r="15" spans="1:12" ht="24">
      <c r="A15" s="23" t="s">
        <v>185</v>
      </c>
      <c r="B15" s="24" t="s">
        <v>186</v>
      </c>
      <c r="C15" s="25" t="s">
        <v>19</v>
      </c>
      <c r="D15" s="26">
        <v>4813</v>
      </c>
      <c r="E15" s="27">
        <v>3</v>
      </c>
      <c r="F15" s="26" t="s">
        <v>140</v>
      </c>
      <c r="G15" s="27">
        <v>250</v>
      </c>
      <c r="H15" s="27">
        <v>310.45</v>
      </c>
      <c r="I15" s="28">
        <v>931.35</v>
      </c>
      <c r="J15" s="29"/>
    </row>
    <row r="16" spans="1:12" ht="24">
      <c r="A16" s="23" t="s">
        <v>187</v>
      </c>
      <c r="B16" s="24" t="s">
        <v>188</v>
      </c>
      <c r="C16" s="25" t="s">
        <v>19</v>
      </c>
      <c r="D16" s="26">
        <v>4813</v>
      </c>
      <c r="E16" s="27">
        <v>4</v>
      </c>
      <c r="F16" s="26" t="s">
        <v>140</v>
      </c>
      <c r="G16" s="27">
        <v>250</v>
      </c>
      <c r="H16" s="27">
        <v>310.45</v>
      </c>
      <c r="I16" s="28">
        <v>1241.8</v>
      </c>
      <c r="J16" s="29"/>
      <c r="K16" s="11"/>
    </row>
    <row r="17" spans="1:13">
      <c r="A17" s="30" t="s">
        <v>189</v>
      </c>
      <c r="B17" s="31" t="s">
        <v>190</v>
      </c>
      <c r="C17" s="32" t="s">
        <v>19</v>
      </c>
      <c r="D17" s="32">
        <v>10775</v>
      </c>
      <c r="E17" s="27">
        <v>3</v>
      </c>
      <c r="F17" s="26" t="s">
        <v>191</v>
      </c>
      <c r="G17" s="27">
        <v>895</v>
      </c>
      <c r="H17" s="27">
        <v>1111.4100000000001</v>
      </c>
      <c r="I17" s="28">
        <v>3334.23</v>
      </c>
      <c r="J17" s="33"/>
      <c r="K17" s="34"/>
      <c r="L17" s="34"/>
    </row>
    <row r="18" spans="1:13" ht="24">
      <c r="A18" s="30" t="s">
        <v>192</v>
      </c>
      <c r="B18" s="31" t="s">
        <v>74</v>
      </c>
      <c r="C18" s="25" t="s">
        <v>19</v>
      </c>
      <c r="D18" s="25" t="s">
        <v>20</v>
      </c>
      <c r="E18" s="35">
        <v>655.59999999999991</v>
      </c>
      <c r="F18" s="26" t="s">
        <v>140</v>
      </c>
      <c r="G18" s="27">
        <v>5.72</v>
      </c>
      <c r="H18" s="27">
        <v>7.1</v>
      </c>
      <c r="I18" s="28">
        <v>4654.76</v>
      </c>
      <c r="J18" s="33"/>
      <c r="K18" s="34"/>
      <c r="L18" s="34"/>
    </row>
    <row r="19" spans="1:13">
      <c r="A19" s="26"/>
      <c r="B19" s="36"/>
      <c r="C19" s="37"/>
      <c r="D19" s="37"/>
      <c r="E19" s="38"/>
      <c r="F19" s="37"/>
      <c r="G19" s="38"/>
      <c r="H19" s="38"/>
      <c r="I19" s="38"/>
      <c r="J19" s="39"/>
      <c r="K19" s="34"/>
      <c r="L19" s="34"/>
    </row>
    <row r="20" spans="1:13">
      <c r="A20" s="18" t="s">
        <v>193</v>
      </c>
      <c r="B20" s="19" t="s">
        <v>194</v>
      </c>
      <c r="C20" s="20"/>
      <c r="D20" s="20"/>
      <c r="E20" s="21"/>
      <c r="F20" s="20"/>
      <c r="G20" s="21"/>
      <c r="H20" s="21"/>
      <c r="I20" s="21">
        <v>917374.44</v>
      </c>
      <c r="J20" s="22">
        <v>0.80432126317483199</v>
      </c>
      <c r="K20" s="34"/>
      <c r="L20" s="34"/>
    </row>
    <row r="21" spans="1:13" ht="24">
      <c r="A21" s="23" t="s">
        <v>195</v>
      </c>
      <c r="B21" s="24" t="s">
        <v>196</v>
      </c>
      <c r="C21" s="25" t="s">
        <v>19</v>
      </c>
      <c r="D21" s="25">
        <v>102281</v>
      </c>
      <c r="E21" s="27">
        <v>1704.56</v>
      </c>
      <c r="F21" s="26" t="s">
        <v>120</v>
      </c>
      <c r="G21" s="27">
        <v>4.9800000000000004</v>
      </c>
      <c r="H21" s="27">
        <v>6.18</v>
      </c>
      <c r="I21" s="28">
        <v>10534.18</v>
      </c>
      <c r="J21" s="40"/>
      <c r="K21" s="34"/>
      <c r="L21" s="34"/>
    </row>
    <row r="22" spans="1:13" ht="24">
      <c r="A22" s="23" t="s">
        <v>197</v>
      </c>
      <c r="B22" s="24" t="s">
        <v>198</v>
      </c>
      <c r="C22" s="25" t="s">
        <v>19</v>
      </c>
      <c r="D22" s="25" t="s">
        <v>20</v>
      </c>
      <c r="E22" s="27">
        <v>2215.9279999999999</v>
      </c>
      <c r="F22" s="26" t="s">
        <v>120</v>
      </c>
      <c r="G22" s="27">
        <v>1.3</v>
      </c>
      <c r="H22" s="27">
        <v>1.61</v>
      </c>
      <c r="I22" s="28">
        <v>3567.64</v>
      </c>
      <c r="J22" s="40"/>
      <c r="K22" s="11"/>
      <c r="L22" s="34"/>
    </row>
    <row r="23" spans="1:13">
      <c r="A23" s="23" t="s">
        <v>199</v>
      </c>
      <c r="B23" s="24" t="s">
        <v>200</v>
      </c>
      <c r="C23" s="25" t="s">
        <v>19</v>
      </c>
      <c r="D23" s="25">
        <v>97914</v>
      </c>
      <c r="E23" s="27">
        <v>18835.387999999999</v>
      </c>
      <c r="F23" s="26" t="s">
        <v>201</v>
      </c>
      <c r="G23" s="27">
        <v>2.71</v>
      </c>
      <c r="H23" s="27">
        <v>3.37</v>
      </c>
      <c r="I23" s="28">
        <v>63475.26</v>
      </c>
      <c r="J23" s="40"/>
      <c r="K23" s="34"/>
      <c r="L23" s="41"/>
    </row>
    <row r="24" spans="1:13" ht="24">
      <c r="A24" s="23" t="s">
        <v>202</v>
      </c>
      <c r="B24" s="24" t="s">
        <v>62</v>
      </c>
      <c r="C24" s="25" t="s">
        <v>19</v>
      </c>
      <c r="D24" s="25" t="s">
        <v>20</v>
      </c>
      <c r="E24" s="27">
        <v>863.2</v>
      </c>
      <c r="F24" s="26" t="s">
        <v>140</v>
      </c>
      <c r="G24" s="27">
        <v>14.94</v>
      </c>
      <c r="H24" s="27">
        <v>18.55</v>
      </c>
      <c r="I24" s="28">
        <v>16012.36</v>
      </c>
      <c r="J24" s="40"/>
      <c r="K24" s="34"/>
      <c r="L24" s="41"/>
    </row>
    <row r="25" spans="1:13" s="34" customFormat="1" ht="24">
      <c r="A25" s="23" t="s">
        <v>203</v>
      </c>
      <c r="B25" s="24" t="s">
        <v>204</v>
      </c>
      <c r="C25" s="25" t="s">
        <v>19</v>
      </c>
      <c r="D25" s="25" t="s">
        <v>20</v>
      </c>
      <c r="E25" s="27">
        <v>396</v>
      </c>
      <c r="F25" s="25" t="s">
        <v>205</v>
      </c>
      <c r="G25" s="28">
        <v>22.363</v>
      </c>
      <c r="H25" s="27">
        <v>27.77</v>
      </c>
      <c r="I25" s="28">
        <v>10996.92</v>
      </c>
      <c r="J25" s="40"/>
      <c r="L25" s="41"/>
    </row>
    <row r="26" spans="1:13" s="34" customFormat="1">
      <c r="A26" s="23" t="s">
        <v>206</v>
      </c>
      <c r="B26" s="24" t="s">
        <v>207</v>
      </c>
      <c r="C26" s="25" t="s">
        <v>21</v>
      </c>
      <c r="D26" s="25">
        <v>60201</v>
      </c>
      <c r="E26" s="27">
        <v>1</v>
      </c>
      <c r="F26" s="25" t="s">
        <v>208</v>
      </c>
      <c r="G26" s="28">
        <v>2991.24</v>
      </c>
      <c r="H26" s="27">
        <v>3714.52</v>
      </c>
      <c r="I26" s="28">
        <v>3714.52</v>
      </c>
      <c r="J26" s="40"/>
    </row>
    <row r="27" spans="1:13" s="34" customFormat="1">
      <c r="A27" s="23" t="s">
        <v>209</v>
      </c>
      <c r="B27" s="24" t="s">
        <v>210</v>
      </c>
      <c r="C27" s="25" t="s">
        <v>21</v>
      </c>
      <c r="D27" s="25">
        <v>60202</v>
      </c>
      <c r="E27" s="27">
        <v>44</v>
      </c>
      <c r="F27" s="25" t="s">
        <v>211</v>
      </c>
      <c r="G27" s="28">
        <v>458.44</v>
      </c>
      <c r="H27" s="27">
        <v>569.29</v>
      </c>
      <c r="I27" s="28">
        <v>25048.76</v>
      </c>
      <c r="J27" s="40"/>
    </row>
    <row r="28" spans="1:13" s="34" customFormat="1">
      <c r="A28" s="23" t="s">
        <v>212</v>
      </c>
      <c r="B28" s="24" t="s">
        <v>213</v>
      </c>
      <c r="C28" s="25" t="s">
        <v>21</v>
      </c>
      <c r="D28" s="25">
        <v>60205</v>
      </c>
      <c r="E28" s="27">
        <v>221</v>
      </c>
      <c r="F28" s="25" t="s">
        <v>208</v>
      </c>
      <c r="G28" s="28">
        <v>94.8</v>
      </c>
      <c r="H28" s="27">
        <v>117.72</v>
      </c>
      <c r="I28" s="28">
        <v>26016.12</v>
      </c>
      <c r="J28" s="40"/>
    </row>
    <row r="29" spans="1:13" s="34" customFormat="1" ht="24">
      <c r="A29" s="23" t="s">
        <v>214</v>
      </c>
      <c r="B29" s="24" t="s">
        <v>215</v>
      </c>
      <c r="C29" s="25" t="s">
        <v>19</v>
      </c>
      <c r="D29" s="25" t="s">
        <v>20</v>
      </c>
      <c r="E29" s="27">
        <v>326.15999999999997</v>
      </c>
      <c r="F29" s="26" t="s">
        <v>140</v>
      </c>
      <c r="G29" s="27">
        <v>9.49</v>
      </c>
      <c r="H29" s="27">
        <v>11.78</v>
      </c>
      <c r="I29" s="28">
        <v>3842.16</v>
      </c>
      <c r="J29" s="40"/>
    </row>
    <row r="30" spans="1:13" s="42" customFormat="1">
      <c r="A30" s="25" t="s">
        <v>216</v>
      </c>
      <c r="B30" s="24" t="s">
        <v>217</v>
      </c>
      <c r="C30" s="25" t="s">
        <v>22</v>
      </c>
      <c r="D30" s="25">
        <v>2003868</v>
      </c>
      <c r="E30" s="27">
        <v>131.12</v>
      </c>
      <c r="F30" s="26" t="s">
        <v>120</v>
      </c>
      <c r="G30" s="28">
        <v>132.22999999999999</v>
      </c>
      <c r="H30" s="27">
        <v>164.2</v>
      </c>
      <c r="I30" s="28">
        <v>21529.9</v>
      </c>
      <c r="J30" s="40"/>
    </row>
    <row r="31" spans="1:13" s="34" customFormat="1" ht="24">
      <c r="A31" s="23" t="s">
        <v>218</v>
      </c>
      <c r="B31" s="24" t="s">
        <v>198</v>
      </c>
      <c r="C31" s="25" t="s">
        <v>19</v>
      </c>
      <c r="D31" s="25" t="s">
        <v>20</v>
      </c>
      <c r="E31" s="27">
        <v>170.45600000000002</v>
      </c>
      <c r="F31" s="26" t="s">
        <v>120</v>
      </c>
      <c r="G31" s="27">
        <v>1.3</v>
      </c>
      <c r="H31" s="27">
        <v>1.61</v>
      </c>
      <c r="I31" s="28">
        <v>274.43</v>
      </c>
      <c r="J31" s="40"/>
      <c r="M31" s="43"/>
    </row>
    <row r="32" spans="1:13" s="34" customFormat="1">
      <c r="A32" s="23" t="s">
        <v>219</v>
      </c>
      <c r="B32" s="24" t="s">
        <v>200</v>
      </c>
      <c r="C32" s="25" t="s">
        <v>19</v>
      </c>
      <c r="D32" s="25">
        <v>97914</v>
      </c>
      <c r="E32" s="27">
        <v>3613.6672000000003</v>
      </c>
      <c r="F32" s="26" t="s">
        <v>201</v>
      </c>
      <c r="G32" s="27">
        <v>2.71</v>
      </c>
      <c r="H32" s="27">
        <v>3.37</v>
      </c>
      <c r="I32" s="28">
        <v>12178.06</v>
      </c>
      <c r="J32" s="40"/>
      <c r="M32" s="43"/>
    </row>
    <row r="33" spans="1:13" s="34" customFormat="1" ht="24">
      <c r="A33" s="23" t="s">
        <v>220</v>
      </c>
      <c r="B33" s="24" t="s">
        <v>221</v>
      </c>
      <c r="C33" s="25" t="s">
        <v>22</v>
      </c>
      <c r="D33" s="25" t="s">
        <v>20</v>
      </c>
      <c r="E33" s="27">
        <v>116</v>
      </c>
      <c r="F33" s="26" t="s">
        <v>96</v>
      </c>
      <c r="G33" s="28">
        <v>2724.9770550588669</v>
      </c>
      <c r="H33" s="27">
        <v>3383.88</v>
      </c>
      <c r="I33" s="28">
        <v>392530.08</v>
      </c>
      <c r="J33" s="44"/>
      <c r="M33" s="43"/>
    </row>
    <row r="34" spans="1:13" s="34" customFormat="1" ht="24">
      <c r="A34" s="23" t="s">
        <v>222</v>
      </c>
      <c r="B34" s="24" t="s">
        <v>223</v>
      </c>
      <c r="C34" s="25" t="s">
        <v>22</v>
      </c>
      <c r="D34" s="25" t="s">
        <v>20</v>
      </c>
      <c r="E34" s="27">
        <v>50</v>
      </c>
      <c r="F34" s="26" t="s">
        <v>96</v>
      </c>
      <c r="G34" s="28">
        <v>1901.7414257710159</v>
      </c>
      <c r="H34" s="27">
        <v>2361.58</v>
      </c>
      <c r="I34" s="28">
        <v>118079</v>
      </c>
      <c r="J34" s="44"/>
      <c r="M34" s="43"/>
    </row>
    <row r="35" spans="1:13" s="34" customFormat="1" ht="24">
      <c r="A35" s="23" t="s">
        <v>224</v>
      </c>
      <c r="B35" s="24" t="s">
        <v>225</v>
      </c>
      <c r="C35" s="25" t="s">
        <v>22</v>
      </c>
      <c r="D35" s="25" t="s">
        <v>20</v>
      </c>
      <c r="E35" s="27">
        <v>2</v>
      </c>
      <c r="F35" s="26" t="s">
        <v>208</v>
      </c>
      <c r="G35" s="27">
        <v>18130.48</v>
      </c>
      <c r="H35" s="27">
        <v>22514.43</v>
      </c>
      <c r="I35" s="28">
        <v>45028.86</v>
      </c>
      <c r="J35" s="44"/>
      <c r="M35" s="43"/>
    </row>
    <row r="36" spans="1:13" s="34" customFormat="1" ht="24">
      <c r="A36" s="23" t="s">
        <v>226</v>
      </c>
      <c r="B36" s="24" t="s">
        <v>227</v>
      </c>
      <c r="C36" s="25" t="s">
        <v>22</v>
      </c>
      <c r="D36" s="25" t="s">
        <v>20</v>
      </c>
      <c r="E36" s="27">
        <v>1</v>
      </c>
      <c r="F36" s="26" t="s">
        <v>208</v>
      </c>
      <c r="G36" s="27">
        <v>14393.560000000001</v>
      </c>
      <c r="H36" s="27">
        <v>17873.919999999998</v>
      </c>
      <c r="I36" s="28">
        <v>17873.919999999998</v>
      </c>
      <c r="J36" s="44"/>
      <c r="M36" s="43"/>
    </row>
    <row r="37" spans="1:13" s="34" customFormat="1">
      <c r="A37" s="23" t="s">
        <v>228</v>
      </c>
      <c r="B37" s="24" t="s">
        <v>229</v>
      </c>
      <c r="C37" s="25" t="s">
        <v>22</v>
      </c>
      <c r="D37" s="25">
        <v>2003652</v>
      </c>
      <c r="E37" s="27">
        <v>2</v>
      </c>
      <c r="F37" s="26" t="s">
        <v>208</v>
      </c>
      <c r="G37" s="27">
        <v>4132.68</v>
      </c>
      <c r="H37" s="27">
        <v>5131.96</v>
      </c>
      <c r="I37" s="28">
        <v>10263.92</v>
      </c>
      <c r="J37" s="44"/>
      <c r="M37" s="43"/>
    </row>
    <row r="38" spans="1:13" s="34" customFormat="1">
      <c r="A38" s="23" t="s">
        <v>230</v>
      </c>
      <c r="B38" s="24" t="s">
        <v>231</v>
      </c>
      <c r="C38" s="25" t="s">
        <v>22</v>
      </c>
      <c r="D38" s="25">
        <v>2003714</v>
      </c>
      <c r="E38" s="27">
        <v>2</v>
      </c>
      <c r="F38" s="26" t="s">
        <v>208</v>
      </c>
      <c r="G38" s="27">
        <v>1461.72</v>
      </c>
      <c r="H38" s="27">
        <v>1815.16</v>
      </c>
      <c r="I38" s="28">
        <v>3630.32</v>
      </c>
      <c r="J38" s="44"/>
      <c r="M38" s="43"/>
    </row>
    <row r="39" spans="1:13" s="34" customFormat="1" ht="24">
      <c r="A39" s="23" t="s">
        <v>232</v>
      </c>
      <c r="B39" s="24" t="s">
        <v>45</v>
      </c>
      <c r="C39" s="25" t="s">
        <v>19</v>
      </c>
      <c r="D39" s="25" t="s">
        <v>20</v>
      </c>
      <c r="E39" s="27">
        <v>662.97999999999979</v>
      </c>
      <c r="F39" s="26" t="s">
        <v>120</v>
      </c>
      <c r="G39" s="27">
        <v>100.75999999999999</v>
      </c>
      <c r="H39" s="27">
        <v>125.12</v>
      </c>
      <c r="I39" s="28">
        <v>82952.06</v>
      </c>
      <c r="J39" s="44"/>
    </row>
    <row r="40" spans="1:13" s="34" customFormat="1" ht="24">
      <c r="A40" s="23" t="s">
        <v>233</v>
      </c>
      <c r="B40" s="24" t="s">
        <v>198</v>
      </c>
      <c r="C40" s="25" t="s">
        <v>19</v>
      </c>
      <c r="D40" s="25" t="s">
        <v>20</v>
      </c>
      <c r="E40" s="27">
        <v>696.12899999999979</v>
      </c>
      <c r="F40" s="26" t="s">
        <v>120</v>
      </c>
      <c r="G40" s="27">
        <v>1.3</v>
      </c>
      <c r="H40" s="27">
        <v>1.61</v>
      </c>
      <c r="I40" s="28">
        <v>1120.77</v>
      </c>
      <c r="J40" s="44"/>
    </row>
    <row r="41" spans="1:13" s="34" customFormat="1">
      <c r="A41" s="23" t="s">
        <v>234</v>
      </c>
      <c r="B41" s="24" t="s">
        <v>200</v>
      </c>
      <c r="C41" s="25" t="s">
        <v>19</v>
      </c>
      <c r="D41" s="25">
        <v>97914</v>
      </c>
      <c r="E41" s="27">
        <v>14270.644499999995</v>
      </c>
      <c r="F41" s="26" t="s">
        <v>201</v>
      </c>
      <c r="G41" s="27">
        <v>2.71</v>
      </c>
      <c r="H41" s="27">
        <v>3.37</v>
      </c>
      <c r="I41" s="28">
        <v>48092.07</v>
      </c>
      <c r="J41" s="44"/>
    </row>
    <row r="42" spans="1:13" s="34" customFormat="1">
      <c r="A42" s="23" t="s">
        <v>235</v>
      </c>
      <c r="B42" s="24" t="s">
        <v>236</v>
      </c>
      <c r="C42" s="25" t="s">
        <v>19</v>
      </c>
      <c r="D42" s="37">
        <v>93369</v>
      </c>
      <c r="E42" s="27">
        <v>43.299999999999983</v>
      </c>
      <c r="F42" s="26" t="s">
        <v>120</v>
      </c>
      <c r="G42" s="27">
        <v>11.4</v>
      </c>
      <c r="H42" s="27">
        <v>14.16</v>
      </c>
      <c r="I42" s="28">
        <v>613.13</v>
      </c>
      <c r="J42" s="44"/>
    </row>
    <row r="43" spans="1:13">
      <c r="A43" s="26"/>
      <c r="B43" s="36"/>
      <c r="C43" s="37"/>
      <c r="D43" s="37"/>
      <c r="E43" s="38"/>
      <c r="F43" s="37"/>
      <c r="G43" s="38"/>
      <c r="H43" s="38"/>
      <c r="I43" s="38"/>
      <c r="J43" s="39"/>
      <c r="K43" s="34"/>
      <c r="L43" s="34"/>
    </row>
    <row r="44" spans="1:13" s="34" customFormat="1">
      <c r="A44" s="18" t="s">
        <v>237</v>
      </c>
      <c r="B44" s="19" t="s">
        <v>238</v>
      </c>
      <c r="C44" s="20"/>
      <c r="D44" s="20"/>
      <c r="E44" s="21"/>
      <c r="F44" s="20"/>
      <c r="G44" s="21"/>
      <c r="H44" s="21"/>
      <c r="I44" s="21">
        <v>124176.26000000001</v>
      </c>
      <c r="J44" s="22">
        <v>0.10887332581396793</v>
      </c>
    </row>
    <row r="45" spans="1:13" s="34" customFormat="1">
      <c r="A45" s="26" t="s">
        <v>239</v>
      </c>
      <c r="B45" s="36" t="s">
        <v>240</v>
      </c>
      <c r="C45" s="45"/>
      <c r="D45" s="45"/>
      <c r="E45" s="45"/>
      <c r="F45" s="45"/>
      <c r="G45" s="45"/>
      <c r="H45" s="45"/>
      <c r="I45" s="45"/>
      <c r="J45" s="46"/>
    </row>
    <row r="46" spans="1:13" s="42" customFormat="1">
      <c r="A46" s="25" t="s">
        <v>241</v>
      </c>
      <c r="B46" s="47" t="s">
        <v>242</v>
      </c>
      <c r="C46" s="25" t="s">
        <v>22</v>
      </c>
      <c r="D46" s="25">
        <v>1600441</v>
      </c>
      <c r="E46" s="27">
        <v>808.4</v>
      </c>
      <c r="F46" s="26" t="s">
        <v>140</v>
      </c>
      <c r="G46" s="27">
        <v>3.93</v>
      </c>
      <c r="H46" s="27">
        <v>4.88</v>
      </c>
      <c r="I46" s="28">
        <v>3944.99</v>
      </c>
      <c r="J46" s="39"/>
    </row>
    <row r="47" spans="1:13" s="34" customFormat="1">
      <c r="A47" s="23" t="s">
        <v>243</v>
      </c>
      <c r="B47" s="47" t="s">
        <v>244</v>
      </c>
      <c r="C47" s="25" t="s">
        <v>22</v>
      </c>
      <c r="D47" s="37">
        <v>5501706</v>
      </c>
      <c r="E47" s="27">
        <v>30.560000000000016</v>
      </c>
      <c r="F47" s="26" t="s">
        <v>120</v>
      </c>
      <c r="G47" s="27">
        <v>7.1</v>
      </c>
      <c r="H47" s="27">
        <v>8.82</v>
      </c>
      <c r="I47" s="28">
        <v>269.54000000000002</v>
      </c>
      <c r="J47" s="39"/>
    </row>
    <row r="48" spans="1:13" s="34" customFormat="1" ht="24">
      <c r="A48" s="23" t="s">
        <v>245</v>
      </c>
      <c r="B48" s="47" t="s">
        <v>246</v>
      </c>
      <c r="C48" s="25" t="s">
        <v>19</v>
      </c>
      <c r="D48" s="25" t="s">
        <v>20</v>
      </c>
      <c r="E48" s="27">
        <v>152.09560000000005</v>
      </c>
      <c r="F48" s="26" t="s">
        <v>120</v>
      </c>
      <c r="G48" s="27">
        <v>1.3</v>
      </c>
      <c r="H48" s="27">
        <v>1.61</v>
      </c>
      <c r="I48" s="28">
        <v>244.87</v>
      </c>
      <c r="J48" s="39"/>
    </row>
    <row r="49" spans="1:12" s="34" customFormat="1">
      <c r="A49" s="23" t="s">
        <v>247</v>
      </c>
      <c r="B49" s="47" t="s">
        <v>200</v>
      </c>
      <c r="C49" s="25" t="s">
        <v>19</v>
      </c>
      <c r="D49" s="25">
        <v>97914</v>
      </c>
      <c r="E49" s="27">
        <v>826.88640000000032</v>
      </c>
      <c r="F49" s="26" t="s">
        <v>201</v>
      </c>
      <c r="G49" s="27">
        <v>2.71</v>
      </c>
      <c r="H49" s="27">
        <v>3.37</v>
      </c>
      <c r="I49" s="28">
        <v>2786.61</v>
      </c>
      <c r="J49" s="39"/>
    </row>
    <row r="50" spans="1:12" s="34" customFormat="1">
      <c r="A50" s="26" t="s">
        <v>248</v>
      </c>
      <c r="B50" s="36" t="s">
        <v>249</v>
      </c>
      <c r="C50" s="45"/>
      <c r="D50" s="45"/>
      <c r="E50" s="45"/>
      <c r="F50" s="48"/>
      <c r="G50" s="48"/>
      <c r="H50" s="45"/>
      <c r="I50" s="45"/>
      <c r="J50" s="46"/>
    </row>
    <row r="51" spans="1:12" s="34" customFormat="1">
      <c r="A51" s="23" t="s">
        <v>250</v>
      </c>
      <c r="B51" s="49" t="s">
        <v>251</v>
      </c>
      <c r="C51" s="25" t="s">
        <v>19</v>
      </c>
      <c r="D51" s="32">
        <v>100576</v>
      </c>
      <c r="E51" s="27">
        <v>808.4</v>
      </c>
      <c r="F51" s="26" t="s">
        <v>140</v>
      </c>
      <c r="G51" s="27">
        <v>2.2999999999999998</v>
      </c>
      <c r="H51" s="27">
        <v>2.86</v>
      </c>
      <c r="I51" s="28">
        <v>2312.02</v>
      </c>
      <c r="J51" s="33"/>
    </row>
    <row r="52" spans="1:12" s="34" customFormat="1" ht="24">
      <c r="A52" s="23" t="s">
        <v>252</v>
      </c>
      <c r="B52" s="49" t="s">
        <v>253</v>
      </c>
      <c r="C52" s="25" t="s">
        <v>19</v>
      </c>
      <c r="D52" s="32" t="s">
        <v>20</v>
      </c>
      <c r="E52" s="27">
        <v>161.68</v>
      </c>
      <c r="F52" s="26" t="s">
        <v>120</v>
      </c>
      <c r="G52" s="50">
        <v>142.32999999999998</v>
      </c>
      <c r="H52" s="27">
        <v>176.75</v>
      </c>
      <c r="I52" s="28">
        <v>28576.94</v>
      </c>
      <c r="J52" s="33"/>
    </row>
    <row r="53" spans="1:12" s="34" customFormat="1" ht="24">
      <c r="A53" s="23" t="s">
        <v>254</v>
      </c>
      <c r="B53" s="49" t="s">
        <v>198</v>
      </c>
      <c r="C53" s="25" t="s">
        <v>19</v>
      </c>
      <c r="D53" s="25" t="s">
        <v>20</v>
      </c>
      <c r="E53" s="27">
        <v>210.18400000000003</v>
      </c>
      <c r="F53" s="26" t="s">
        <v>120</v>
      </c>
      <c r="G53" s="27">
        <v>1.3</v>
      </c>
      <c r="H53" s="27">
        <v>1.61</v>
      </c>
      <c r="I53" s="28">
        <v>338.4</v>
      </c>
      <c r="J53" s="33"/>
    </row>
    <row r="54" spans="1:12" s="34" customFormat="1">
      <c r="A54" s="23" t="s">
        <v>255</v>
      </c>
      <c r="B54" s="49" t="s">
        <v>200</v>
      </c>
      <c r="C54" s="25" t="s">
        <v>19</v>
      </c>
      <c r="D54" s="37">
        <v>97914</v>
      </c>
      <c r="E54" s="27">
        <v>4455.9008000000003</v>
      </c>
      <c r="F54" s="26" t="s">
        <v>201</v>
      </c>
      <c r="G54" s="27">
        <v>2.71</v>
      </c>
      <c r="H54" s="27">
        <v>3.37</v>
      </c>
      <c r="I54" s="28">
        <v>15016.39</v>
      </c>
      <c r="J54" s="33"/>
    </row>
    <row r="55" spans="1:12" s="34" customFormat="1">
      <c r="A55" s="23" t="s">
        <v>256</v>
      </c>
      <c r="B55" s="49" t="s">
        <v>257</v>
      </c>
      <c r="C55" s="32" t="s">
        <v>23</v>
      </c>
      <c r="D55" s="32">
        <v>92394</v>
      </c>
      <c r="E55" s="27">
        <v>808.4</v>
      </c>
      <c r="F55" s="26" t="s">
        <v>140</v>
      </c>
      <c r="G55" s="27">
        <v>70.41</v>
      </c>
      <c r="H55" s="27">
        <v>87.44</v>
      </c>
      <c r="I55" s="28">
        <v>70686.5</v>
      </c>
      <c r="J55" s="33"/>
    </row>
    <row r="56" spans="1:12" s="34" customFormat="1">
      <c r="A56" s="51"/>
      <c r="B56" s="52"/>
      <c r="C56" s="37"/>
      <c r="D56" s="37"/>
      <c r="E56" s="38"/>
      <c r="F56" s="37"/>
      <c r="G56" s="38"/>
      <c r="H56" s="38"/>
      <c r="I56" s="38"/>
      <c r="J56" s="39"/>
    </row>
    <row r="57" spans="1:12" s="34" customFormat="1" ht="12.75" customHeight="1">
      <c r="A57" s="18" t="s">
        <v>258</v>
      </c>
      <c r="B57" s="19" t="s">
        <v>259</v>
      </c>
      <c r="C57" s="20"/>
      <c r="D57" s="20"/>
      <c r="E57" s="21"/>
      <c r="F57" s="20"/>
      <c r="G57" s="21"/>
      <c r="H57" s="21"/>
      <c r="I57" s="21">
        <v>88844.4</v>
      </c>
      <c r="J57" s="22">
        <v>7.7895608290558041E-2</v>
      </c>
      <c r="K57"/>
      <c r="L57"/>
    </row>
    <row r="58" spans="1:12" s="34" customFormat="1" ht="12.75" customHeight="1">
      <c r="A58" s="23" t="s">
        <v>260</v>
      </c>
      <c r="B58" s="24" t="s">
        <v>261</v>
      </c>
      <c r="C58" s="32" t="s">
        <v>19</v>
      </c>
      <c r="D58" s="25">
        <v>90778</v>
      </c>
      <c r="E58" s="27">
        <v>132</v>
      </c>
      <c r="F58" s="26" t="s">
        <v>205</v>
      </c>
      <c r="G58" s="27">
        <v>111.24</v>
      </c>
      <c r="H58" s="27">
        <v>138.13999999999999</v>
      </c>
      <c r="I58" s="28">
        <v>18234.48</v>
      </c>
      <c r="J58" s="39"/>
      <c r="K58"/>
      <c r="L58"/>
    </row>
    <row r="59" spans="1:12" s="34" customFormat="1" ht="12.75" customHeight="1">
      <c r="A59" s="23" t="s">
        <v>262</v>
      </c>
      <c r="B59" s="24" t="s">
        <v>263</v>
      </c>
      <c r="C59" s="32" t="s">
        <v>19</v>
      </c>
      <c r="D59" s="25">
        <v>90780</v>
      </c>
      <c r="E59" s="27">
        <v>528</v>
      </c>
      <c r="F59" s="26" t="s">
        <v>205</v>
      </c>
      <c r="G59" s="27">
        <v>54.75</v>
      </c>
      <c r="H59" s="27">
        <v>67.989999999999995</v>
      </c>
      <c r="I59" s="28">
        <v>35898.720000000001</v>
      </c>
      <c r="J59" s="39"/>
      <c r="K59"/>
      <c r="L59"/>
    </row>
    <row r="60" spans="1:12" s="34" customFormat="1" ht="12.75" customHeight="1">
      <c r="A60" s="23" t="s">
        <v>264</v>
      </c>
      <c r="B60" s="24" t="s">
        <v>265</v>
      </c>
      <c r="C60" s="32" t="s">
        <v>19</v>
      </c>
      <c r="D60" s="25">
        <v>88326</v>
      </c>
      <c r="E60" s="27">
        <v>1080</v>
      </c>
      <c r="F60" s="26" t="s">
        <v>205</v>
      </c>
      <c r="G60" s="27">
        <v>25.88</v>
      </c>
      <c r="H60" s="27">
        <v>32.14</v>
      </c>
      <c r="I60" s="28">
        <v>34711.199999999997</v>
      </c>
      <c r="J60" s="39"/>
      <c r="K60"/>
      <c r="L60"/>
    </row>
    <row r="61" spans="1:12">
      <c r="A61" s="26"/>
      <c r="B61" s="53"/>
      <c r="C61" s="37"/>
      <c r="D61" s="37"/>
      <c r="E61" s="38"/>
      <c r="F61" s="37"/>
      <c r="G61" s="38"/>
      <c r="H61" s="38"/>
      <c r="I61" s="38"/>
      <c r="J61" s="39"/>
    </row>
    <row r="62" spans="1:12">
      <c r="A62" s="245" t="s">
        <v>24</v>
      </c>
      <c r="B62" s="246"/>
      <c r="C62" s="246"/>
      <c r="D62" s="246"/>
      <c r="E62" s="246"/>
      <c r="F62" s="246"/>
      <c r="G62" s="246"/>
      <c r="H62" s="247"/>
      <c r="I62" s="54">
        <v>1140557.24</v>
      </c>
      <c r="J62" s="55">
        <v>1</v>
      </c>
    </row>
    <row r="63" spans="1:12">
      <c r="A63" s="56" t="s">
        <v>25</v>
      </c>
    </row>
    <row r="67" spans="5:7">
      <c r="E67" s="57"/>
    </row>
    <row r="68" spans="5:7">
      <c r="G68" s="58"/>
    </row>
  </sheetData>
  <mergeCells count="15">
    <mergeCell ref="G12:G13"/>
    <mergeCell ref="H12:H13"/>
    <mergeCell ref="I12:I13"/>
    <mergeCell ref="J12:J13"/>
    <mergeCell ref="A62:H62"/>
    <mergeCell ref="A12:A13"/>
    <mergeCell ref="B12:B13"/>
    <mergeCell ref="C12:D12"/>
    <mergeCell ref="E12:E13"/>
    <mergeCell ref="F12:F13"/>
    <mergeCell ref="A1:J1"/>
    <mergeCell ref="A2:J2"/>
    <mergeCell ref="A3:J3"/>
    <mergeCell ref="A4:J4"/>
    <mergeCell ref="A10:J10"/>
  </mergeCells>
  <printOptions horizontalCentered="1" verticalCentered="1"/>
  <pageMargins left="0.19685039370078741" right="0.19685039370078741" top="0" bottom="0.59055118110236227" header="0.31496062992125984" footer="0.31496062992125984"/>
  <pageSetup paperSize="9" scale="82" fitToHeight="0" orientation="landscape" verticalDpi="300" r:id="rId1"/>
  <headerFooter alignWithMargins="0">
    <oddFooter>&amp;R&amp;P/&amp;N</oddFooter>
  </headerFooter>
  <rowBreaks count="1" manualBreakCount="1">
    <brk id="3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97"/>
  <sheetViews>
    <sheetView showGridLines="0" view="pageBreakPreview" zoomScale="115" zoomScaleNormal="100" zoomScaleSheetLayoutView="115" workbookViewId="0">
      <selection activeCell="F28" sqref="F28"/>
    </sheetView>
  </sheetViews>
  <sheetFormatPr defaultRowHeight="15"/>
  <cols>
    <col min="1" max="1" width="14.7109375" style="60" customWidth="1"/>
    <col min="2" max="2" width="72" style="60" customWidth="1"/>
    <col min="3" max="3" width="15" style="60" customWidth="1"/>
    <col min="4" max="4" width="17" style="60" bestFit="1" customWidth="1"/>
    <col min="5" max="5" width="14.42578125" style="60" customWidth="1"/>
    <col min="6" max="6" width="16.28515625" style="60" bestFit="1" customWidth="1"/>
    <col min="7" max="7" width="9.140625" style="59"/>
    <col min="8" max="16384" width="9.140625" style="60"/>
  </cols>
  <sheetData>
    <row r="1" spans="1:7">
      <c r="A1" s="252" t="s">
        <v>0</v>
      </c>
      <c r="B1" s="252"/>
      <c r="C1" s="252"/>
      <c r="D1" s="252"/>
      <c r="E1" s="252"/>
      <c r="F1" s="252"/>
    </row>
    <row r="2" spans="1:7" ht="18">
      <c r="A2" s="253" t="s">
        <v>26</v>
      </c>
      <c r="B2" s="253"/>
      <c r="C2" s="253"/>
      <c r="D2" s="253"/>
      <c r="E2" s="253"/>
      <c r="F2" s="253"/>
    </row>
    <row r="3" spans="1:7">
      <c r="A3" s="254" t="s">
        <v>2</v>
      </c>
      <c r="B3" s="254"/>
      <c r="C3" s="254"/>
      <c r="D3" s="254"/>
      <c r="E3" s="254"/>
      <c r="F3" s="254"/>
    </row>
    <row r="4" spans="1:7">
      <c r="A4" s="255" t="s">
        <v>3</v>
      </c>
      <c r="B4" s="255"/>
      <c r="C4" s="255"/>
      <c r="D4" s="255"/>
      <c r="E4" s="255"/>
      <c r="F4" s="255"/>
    </row>
    <row r="5" spans="1:7">
      <c r="A5" s="59"/>
      <c r="B5" s="61"/>
      <c r="C5" s="61"/>
      <c r="D5" s="61"/>
      <c r="E5" s="61"/>
      <c r="F5" s="61"/>
    </row>
    <row r="6" spans="1:7" s="64" customFormat="1" ht="12.75">
      <c r="A6" s="62" t="s">
        <v>27</v>
      </c>
      <c r="B6" s="256" t="s">
        <v>28</v>
      </c>
      <c r="C6" s="256"/>
      <c r="D6" s="256"/>
      <c r="E6" s="256"/>
      <c r="F6" s="61"/>
      <c r="G6" s="63"/>
    </row>
    <row r="7" spans="1:7" s="64" customFormat="1" ht="12.75">
      <c r="A7" s="65" t="s">
        <v>29</v>
      </c>
      <c r="B7" s="66">
        <v>45139</v>
      </c>
      <c r="C7" s="65"/>
      <c r="D7" s="65"/>
      <c r="E7" s="65"/>
      <c r="F7" s="61"/>
      <c r="G7" s="63"/>
    </row>
    <row r="8" spans="1:7" s="64" customFormat="1" ht="12.75">
      <c r="A8" s="67" t="s">
        <v>30</v>
      </c>
      <c r="B8" s="67" t="s">
        <v>31</v>
      </c>
      <c r="C8" s="68" t="s">
        <v>32</v>
      </c>
      <c r="D8" s="69" t="s">
        <v>33</v>
      </c>
      <c r="E8" s="67" t="s">
        <v>34</v>
      </c>
      <c r="F8" s="67" t="s">
        <v>35</v>
      </c>
      <c r="G8" s="63"/>
    </row>
    <row r="9" spans="1:7" s="64" customFormat="1" ht="38.25">
      <c r="A9" s="70">
        <v>5811</v>
      </c>
      <c r="B9" s="71" t="s">
        <v>36</v>
      </c>
      <c r="C9" s="72" t="s">
        <v>266</v>
      </c>
      <c r="D9" s="73" t="s">
        <v>267</v>
      </c>
      <c r="E9" s="74">
        <v>7.0000000000000001E-3</v>
      </c>
      <c r="F9" s="75">
        <v>1.3</v>
      </c>
      <c r="G9" s="63"/>
    </row>
    <row r="10" spans="1:7" s="64" customFormat="1" ht="12.75">
      <c r="A10" s="250" t="s">
        <v>37</v>
      </c>
      <c r="B10" s="251"/>
      <c r="C10" s="251"/>
      <c r="D10" s="251"/>
      <c r="E10" s="251"/>
      <c r="F10" s="76">
        <v>1.3</v>
      </c>
      <c r="G10" s="63"/>
    </row>
    <row r="11" spans="1:7" s="64" customFormat="1" ht="12.75">
      <c r="A11" s="77" t="s">
        <v>38</v>
      </c>
      <c r="B11" s="77"/>
      <c r="G11" s="63"/>
    </row>
    <row r="12" spans="1:7" s="64" customFormat="1" ht="12.75">
      <c r="A12" s="77" t="s">
        <v>39</v>
      </c>
      <c r="B12" s="77"/>
      <c r="G12" s="63"/>
    </row>
    <row r="13" spans="1:7" s="64" customFormat="1" ht="12.75">
      <c r="A13" s="78"/>
      <c r="G13" s="63"/>
    </row>
    <row r="14" spans="1:7" s="64" customFormat="1" ht="12.75">
      <c r="A14" s="62" t="s">
        <v>27</v>
      </c>
      <c r="B14" s="256" t="s">
        <v>40</v>
      </c>
      <c r="C14" s="256"/>
      <c r="D14" s="256"/>
      <c r="E14" s="256"/>
      <c r="F14" s="61"/>
      <c r="G14" s="63"/>
    </row>
    <row r="15" spans="1:7" s="64" customFormat="1" ht="12.75">
      <c r="A15" s="65" t="s">
        <v>29</v>
      </c>
      <c r="B15" s="66">
        <v>45139</v>
      </c>
      <c r="C15" s="65"/>
      <c r="D15" s="65"/>
      <c r="E15" s="65"/>
      <c r="F15" s="61"/>
      <c r="G15" s="63"/>
    </row>
    <row r="16" spans="1:7" s="64" customFormat="1" ht="12.75">
      <c r="A16" s="67" t="s">
        <v>30</v>
      </c>
      <c r="B16" s="67" t="s">
        <v>31</v>
      </c>
      <c r="C16" s="68" t="s">
        <v>32</v>
      </c>
      <c r="D16" s="69" t="s">
        <v>33</v>
      </c>
      <c r="E16" s="67" t="s">
        <v>34</v>
      </c>
      <c r="F16" s="67" t="s">
        <v>35</v>
      </c>
      <c r="G16" s="63"/>
    </row>
    <row r="17" spans="1:7" s="64" customFormat="1" ht="12.75">
      <c r="A17" s="70">
        <v>4741</v>
      </c>
      <c r="B17" s="79" t="s">
        <v>41</v>
      </c>
      <c r="C17" s="72" t="s">
        <v>120</v>
      </c>
      <c r="D17" s="73" t="s">
        <v>268</v>
      </c>
      <c r="E17" s="74">
        <v>1.1499999999999999</v>
      </c>
      <c r="F17" s="75">
        <v>116.16</v>
      </c>
      <c r="G17" s="63"/>
    </row>
    <row r="18" spans="1:7" s="64" customFormat="1" ht="12.75">
      <c r="A18" s="70">
        <v>88316</v>
      </c>
      <c r="B18" s="71" t="s">
        <v>42</v>
      </c>
      <c r="C18" s="72" t="s">
        <v>205</v>
      </c>
      <c r="D18" s="73" t="s">
        <v>269</v>
      </c>
      <c r="E18" s="74">
        <v>1.3</v>
      </c>
      <c r="F18" s="75">
        <v>26.17</v>
      </c>
      <c r="G18" s="63"/>
    </row>
    <row r="19" spans="1:7" s="64" customFormat="1" ht="12.75">
      <c r="A19" s="250" t="s">
        <v>37</v>
      </c>
      <c r="B19" s="251"/>
      <c r="C19" s="251"/>
      <c r="D19" s="251"/>
      <c r="E19" s="251"/>
      <c r="F19" s="76">
        <v>142.32999999999998</v>
      </c>
      <c r="G19" s="63"/>
    </row>
    <row r="20" spans="1:7" s="64" customFormat="1" ht="12.75">
      <c r="A20" s="77" t="s">
        <v>43</v>
      </c>
      <c r="B20" s="77"/>
      <c r="G20" s="63"/>
    </row>
    <row r="21" spans="1:7" s="64" customFormat="1" ht="12.75">
      <c r="A21" s="80" t="s">
        <v>44</v>
      </c>
      <c r="B21" s="77"/>
      <c r="G21" s="63"/>
    </row>
    <row r="22" spans="1:7" s="64" customFormat="1" ht="12.75">
      <c r="G22" s="63"/>
    </row>
    <row r="23" spans="1:7" s="64" customFormat="1" ht="12.75">
      <c r="A23" s="62" t="s">
        <v>27</v>
      </c>
      <c r="B23" s="256" t="s">
        <v>45</v>
      </c>
      <c r="C23" s="256"/>
      <c r="D23" s="256"/>
      <c r="E23" s="256"/>
      <c r="F23" s="61"/>
      <c r="G23" s="63"/>
    </row>
    <row r="24" spans="1:7" s="64" customFormat="1" ht="12.75">
      <c r="A24" s="65" t="s">
        <v>29</v>
      </c>
      <c r="B24" s="66">
        <v>45139</v>
      </c>
      <c r="C24" s="65"/>
      <c r="D24" s="65"/>
      <c r="E24" s="65"/>
      <c r="F24" s="61"/>
      <c r="G24" s="63"/>
    </row>
    <row r="25" spans="1:7" s="64" customFormat="1" ht="12.75">
      <c r="A25" s="67" t="s">
        <v>30</v>
      </c>
      <c r="B25" s="67" t="s">
        <v>31</v>
      </c>
      <c r="C25" s="68" t="s">
        <v>32</v>
      </c>
      <c r="D25" s="69" t="s">
        <v>33</v>
      </c>
      <c r="E25" s="67" t="s">
        <v>34</v>
      </c>
      <c r="F25" s="67" t="s">
        <v>35</v>
      </c>
      <c r="G25" s="63"/>
    </row>
    <row r="26" spans="1:7" s="64" customFormat="1" ht="12.75">
      <c r="A26" s="81">
        <v>368</v>
      </c>
      <c r="B26" s="82" t="s">
        <v>46</v>
      </c>
      <c r="C26" s="72" t="s">
        <v>120</v>
      </c>
      <c r="D26" s="73" t="s">
        <v>270</v>
      </c>
      <c r="E26" s="83">
        <v>1.05</v>
      </c>
      <c r="F26" s="84">
        <v>70.88</v>
      </c>
      <c r="G26" s="63"/>
    </row>
    <row r="27" spans="1:7" s="64" customFormat="1" ht="51">
      <c r="A27" s="81">
        <v>5680</v>
      </c>
      <c r="B27" s="82" t="s">
        <v>47</v>
      </c>
      <c r="C27" s="72" t="s">
        <v>266</v>
      </c>
      <c r="D27" s="73" t="s">
        <v>271</v>
      </c>
      <c r="E27" s="83">
        <v>0.04</v>
      </c>
      <c r="F27" s="84">
        <v>5.0199999999999996</v>
      </c>
      <c r="G27" s="63"/>
    </row>
    <row r="28" spans="1:7" s="64" customFormat="1" ht="38.25">
      <c r="A28" s="81">
        <v>6259</v>
      </c>
      <c r="B28" s="82" t="s">
        <v>48</v>
      </c>
      <c r="C28" s="72" t="s">
        <v>266</v>
      </c>
      <c r="D28" s="73" t="s">
        <v>272</v>
      </c>
      <c r="E28" s="83">
        <v>0.08</v>
      </c>
      <c r="F28" s="84">
        <v>18.420000000000002</v>
      </c>
      <c r="G28" s="63"/>
    </row>
    <row r="29" spans="1:7" s="64" customFormat="1" ht="12.75">
      <c r="A29" s="81">
        <v>88316</v>
      </c>
      <c r="B29" s="82" t="s">
        <v>49</v>
      </c>
      <c r="C29" s="72" t="s">
        <v>205</v>
      </c>
      <c r="D29" s="73" t="s">
        <v>269</v>
      </c>
      <c r="E29" s="83">
        <v>0.32</v>
      </c>
      <c r="F29" s="84">
        <v>6.44</v>
      </c>
      <c r="G29" s="63"/>
    </row>
    <row r="30" spans="1:7" s="64" customFormat="1" ht="12.75">
      <c r="A30" s="250" t="s">
        <v>37</v>
      </c>
      <c r="B30" s="251"/>
      <c r="C30" s="251"/>
      <c r="D30" s="251"/>
      <c r="E30" s="251"/>
      <c r="F30" s="76">
        <v>100.75999999999999</v>
      </c>
      <c r="G30" s="63"/>
    </row>
    <row r="31" spans="1:7" s="64" customFormat="1" ht="12.75">
      <c r="A31" s="77" t="s">
        <v>50</v>
      </c>
      <c r="B31" s="77"/>
      <c r="G31" s="63"/>
    </row>
    <row r="32" spans="1:7" s="64" customFormat="1" ht="12.75">
      <c r="A32" s="77" t="s">
        <v>51</v>
      </c>
      <c r="B32" s="77"/>
      <c r="G32" s="63"/>
    </row>
    <row r="33" spans="1:256" s="64" customFormat="1" ht="12.75">
      <c r="G33" s="63"/>
    </row>
    <row r="34" spans="1:256" s="64" customFormat="1">
      <c r="A34" s="85" t="s">
        <v>27</v>
      </c>
      <c r="B34" s="257" t="s">
        <v>52</v>
      </c>
      <c r="C34" s="257"/>
      <c r="D34" s="257"/>
      <c r="E34" s="257"/>
      <c r="F34" s="86"/>
      <c r="G34" s="5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</row>
    <row r="35" spans="1:256" s="64" customFormat="1">
      <c r="A35" s="65" t="s">
        <v>29</v>
      </c>
      <c r="B35" s="66">
        <v>45139</v>
      </c>
      <c r="C35" s="87"/>
      <c r="D35" s="87"/>
      <c r="E35" s="87"/>
      <c r="F35" s="86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</row>
    <row r="36" spans="1:256" s="64" customFormat="1">
      <c r="A36" s="67" t="s">
        <v>30</v>
      </c>
      <c r="B36" s="67" t="s">
        <v>31</v>
      </c>
      <c r="C36" s="68" t="s">
        <v>32</v>
      </c>
      <c r="D36" s="69" t="s">
        <v>33</v>
      </c>
      <c r="E36" s="67" t="s">
        <v>34</v>
      </c>
      <c r="F36" s="67" t="s">
        <v>53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</row>
    <row r="37" spans="1:256" s="64" customFormat="1" ht="25.5">
      <c r="A37" s="88">
        <v>4011</v>
      </c>
      <c r="B37" s="89" t="s">
        <v>54</v>
      </c>
      <c r="C37" s="72" t="s">
        <v>140</v>
      </c>
      <c r="D37" s="73" t="s">
        <v>273</v>
      </c>
      <c r="E37" s="90">
        <v>1.05</v>
      </c>
      <c r="F37" s="91">
        <v>9.09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</row>
    <row r="38" spans="1:256" s="64" customFormat="1">
      <c r="A38" s="88">
        <v>88316</v>
      </c>
      <c r="B38" s="92" t="s">
        <v>42</v>
      </c>
      <c r="C38" s="72" t="s">
        <v>205</v>
      </c>
      <c r="D38" s="73" t="s">
        <v>269</v>
      </c>
      <c r="E38" s="90">
        <v>0.02</v>
      </c>
      <c r="F38" s="91">
        <v>0.4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</row>
    <row r="39" spans="1:256" s="64" customFormat="1">
      <c r="A39" s="250" t="s">
        <v>55</v>
      </c>
      <c r="B39" s="251"/>
      <c r="C39" s="251"/>
      <c r="D39" s="251"/>
      <c r="E39" s="251"/>
      <c r="F39" s="76">
        <v>9.49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</row>
    <row r="40" spans="1:256" s="64" customFormat="1">
      <c r="A40" s="77" t="s">
        <v>56</v>
      </c>
      <c r="B40" s="77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</row>
    <row r="41" spans="1:256" s="64" customFormat="1">
      <c r="A41" s="80" t="s">
        <v>57</v>
      </c>
      <c r="B41" s="77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</row>
    <row r="42" spans="1:256" s="64" customFormat="1" ht="12.75">
      <c r="G42" s="63"/>
    </row>
    <row r="43" spans="1:256" s="94" customFormat="1" ht="12.75">
      <c r="A43" s="62" t="s">
        <v>27</v>
      </c>
      <c r="B43" s="256" t="s">
        <v>58</v>
      </c>
      <c r="C43" s="256"/>
      <c r="D43" s="256"/>
      <c r="E43" s="256"/>
      <c r="F43" s="61"/>
      <c r="G43" s="93"/>
    </row>
    <row r="44" spans="1:256" s="94" customFormat="1" ht="12.75">
      <c r="A44" s="65" t="s">
        <v>29</v>
      </c>
      <c r="B44" s="66">
        <v>45139</v>
      </c>
      <c r="C44" s="65"/>
      <c r="D44" s="65"/>
      <c r="E44" s="65"/>
      <c r="F44" s="61"/>
      <c r="G44" s="93"/>
    </row>
    <row r="45" spans="1:256" s="94" customFormat="1" ht="12.75">
      <c r="A45" s="67" t="s">
        <v>30</v>
      </c>
      <c r="B45" s="67" t="s">
        <v>31</v>
      </c>
      <c r="C45" s="68" t="s">
        <v>32</v>
      </c>
      <c r="D45" s="69" t="s">
        <v>33</v>
      </c>
      <c r="E45" s="67" t="s">
        <v>34</v>
      </c>
      <c r="F45" s="67" t="s">
        <v>53</v>
      </c>
      <c r="G45" s="93"/>
    </row>
    <row r="46" spans="1:256" s="94" customFormat="1" ht="25.5">
      <c r="A46" s="70">
        <v>4012</v>
      </c>
      <c r="B46" s="79" t="s">
        <v>59</v>
      </c>
      <c r="C46" s="72" t="s">
        <v>140</v>
      </c>
      <c r="D46" s="73" t="s">
        <v>274</v>
      </c>
      <c r="E46" s="74">
        <v>1.05</v>
      </c>
      <c r="F46" s="75">
        <v>18.239999999999998</v>
      </c>
      <c r="G46" s="93"/>
    </row>
    <row r="47" spans="1:256" s="94" customFormat="1" ht="12.75">
      <c r="A47" s="70">
        <v>88316</v>
      </c>
      <c r="B47" s="71" t="s">
        <v>42</v>
      </c>
      <c r="C47" s="72" t="s">
        <v>205</v>
      </c>
      <c r="D47" s="73" t="s">
        <v>269</v>
      </c>
      <c r="E47" s="74">
        <v>0.02</v>
      </c>
      <c r="F47" s="75">
        <v>0.4</v>
      </c>
      <c r="G47" s="93"/>
    </row>
    <row r="48" spans="1:256" s="94" customFormat="1" ht="12.75">
      <c r="A48" s="250" t="s">
        <v>55</v>
      </c>
      <c r="B48" s="251"/>
      <c r="C48" s="251"/>
      <c r="D48" s="251"/>
      <c r="E48" s="251"/>
      <c r="F48" s="76">
        <v>18.639999999999997</v>
      </c>
      <c r="G48" s="93"/>
    </row>
    <row r="49" spans="1:7" s="94" customFormat="1" ht="12.75">
      <c r="A49" s="77" t="s">
        <v>60</v>
      </c>
      <c r="B49" s="77"/>
      <c r="C49" s="64"/>
      <c r="D49" s="64"/>
      <c r="E49" s="64"/>
      <c r="F49" s="64"/>
      <c r="G49" s="93"/>
    </row>
    <row r="50" spans="1:7" s="94" customFormat="1" ht="12.75">
      <c r="A50" s="80" t="s">
        <v>61</v>
      </c>
      <c r="B50" s="77"/>
      <c r="C50" s="64"/>
      <c r="D50" s="64"/>
      <c r="E50" s="64"/>
      <c r="F50" s="64"/>
      <c r="G50" s="93"/>
    </row>
    <row r="51" spans="1:7" s="94" customFormat="1" ht="12.75">
      <c r="G51" s="93"/>
    </row>
    <row r="52" spans="1:7" s="59" customFormat="1">
      <c r="A52" s="95" t="s">
        <v>27</v>
      </c>
      <c r="B52" s="256" t="s">
        <v>62</v>
      </c>
      <c r="C52" s="256"/>
      <c r="D52" s="256"/>
      <c r="E52" s="96"/>
      <c r="F52" s="96"/>
    </row>
    <row r="53" spans="1:7" s="59" customFormat="1">
      <c r="A53" s="97" t="s">
        <v>29</v>
      </c>
      <c r="B53" s="66">
        <v>45139</v>
      </c>
      <c r="C53" s="98"/>
      <c r="D53" s="98"/>
      <c r="E53" s="96"/>
      <c r="F53" s="96"/>
    </row>
    <row r="54" spans="1:7">
      <c r="A54" s="69" t="s">
        <v>30</v>
      </c>
      <c r="B54" s="69" t="s">
        <v>31</v>
      </c>
      <c r="C54" s="68" t="s">
        <v>32</v>
      </c>
      <c r="D54" s="69" t="s">
        <v>33</v>
      </c>
      <c r="E54" s="69" t="s">
        <v>34</v>
      </c>
      <c r="F54" s="69" t="s">
        <v>63</v>
      </c>
    </row>
    <row r="55" spans="1:7" s="94" customFormat="1" ht="12.75">
      <c r="A55" s="99">
        <v>88316</v>
      </c>
      <c r="B55" s="100" t="s">
        <v>42</v>
      </c>
      <c r="C55" s="72" t="s">
        <v>205</v>
      </c>
      <c r="D55" s="73" t="s">
        <v>269</v>
      </c>
      <c r="E55" s="72">
        <v>4.8599999999999997E-2</v>
      </c>
      <c r="F55" s="101">
        <v>0.98</v>
      </c>
      <c r="G55" s="93"/>
    </row>
    <row r="56" spans="1:7" s="94" customFormat="1" ht="12.75">
      <c r="A56" s="99">
        <v>88262</v>
      </c>
      <c r="B56" s="100" t="s">
        <v>64</v>
      </c>
      <c r="C56" s="72" t="s">
        <v>205</v>
      </c>
      <c r="D56" s="73" t="s">
        <v>275</v>
      </c>
      <c r="E56" s="83">
        <v>2.4299999999999999E-2</v>
      </c>
      <c r="F56" s="101">
        <v>0.66</v>
      </c>
      <c r="G56" s="93"/>
    </row>
    <row r="57" spans="1:7" s="94" customFormat="1" ht="12.75">
      <c r="A57" s="99">
        <v>43082</v>
      </c>
      <c r="B57" s="100" t="s">
        <v>65</v>
      </c>
      <c r="C57" s="72" t="s">
        <v>137</v>
      </c>
      <c r="D57" s="73" t="s">
        <v>276</v>
      </c>
      <c r="E57" s="72">
        <v>1.8800000000000001E-2</v>
      </c>
      <c r="F57" s="101">
        <v>0.28999999999999998</v>
      </c>
      <c r="G57" s="93"/>
    </row>
    <row r="58" spans="1:7" s="94" customFormat="1" ht="12.75">
      <c r="A58" s="99">
        <v>10957</v>
      </c>
      <c r="B58" s="100" t="s">
        <v>66</v>
      </c>
      <c r="C58" s="72" t="s">
        <v>137</v>
      </c>
      <c r="D58" s="73" t="s">
        <v>277</v>
      </c>
      <c r="E58" s="83">
        <v>0.75280000000000002</v>
      </c>
      <c r="F58" s="101">
        <v>8.6199999999999992</v>
      </c>
      <c r="G58" s="93"/>
    </row>
    <row r="59" spans="1:7" s="94" customFormat="1" ht="12.75">
      <c r="A59" s="99">
        <v>2745</v>
      </c>
      <c r="B59" s="100" t="s">
        <v>67</v>
      </c>
      <c r="C59" s="72" t="s">
        <v>96</v>
      </c>
      <c r="D59" s="73" t="s">
        <v>278</v>
      </c>
      <c r="E59" s="72">
        <v>3.0999999999999999E-3</v>
      </c>
      <c r="F59" s="101">
        <v>0.01</v>
      </c>
      <c r="G59" s="93"/>
    </row>
    <row r="60" spans="1:7" s="94" customFormat="1" ht="38.25">
      <c r="A60" s="102">
        <v>5928</v>
      </c>
      <c r="B60" s="100" t="s">
        <v>68</v>
      </c>
      <c r="C60" s="72" t="s">
        <v>266</v>
      </c>
      <c r="D60" s="73" t="s">
        <v>279</v>
      </c>
      <c r="E60" s="83">
        <v>2.0000000000000001E-4</v>
      </c>
      <c r="F60" s="101">
        <v>0.05</v>
      </c>
      <c r="G60" s="93"/>
    </row>
    <row r="61" spans="1:7" s="94" customFormat="1" ht="25.5">
      <c r="A61" s="102">
        <v>90991</v>
      </c>
      <c r="B61" s="103" t="s">
        <v>69</v>
      </c>
      <c r="C61" s="72" t="s">
        <v>266</v>
      </c>
      <c r="D61" s="73" t="s">
        <v>280</v>
      </c>
      <c r="E61" s="72">
        <v>2.1899999999999999E-2</v>
      </c>
      <c r="F61" s="101">
        <v>4.1399999999999997</v>
      </c>
      <c r="G61" s="93"/>
    </row>
    <row r="62" spans="1:7" s="94" customFormat="1" ht="25.5">
      <c r="A62" s="102">
        <v>84013</v>
      </c>
      <c r="B62" s="104" t="s">
        <v>70</v>
      </c>
      <c r="C62" s="72" t="s">
        <v>281</v>
      </c>
      <c r="D62" s="73" t="s">
        <v>282</v>
      </c>
      <c r="E62" s="83">
        <v>2.3999999999999998E-3</v>
      </c>
      <c r="F62" s="105">
        <v>0.19</v>
      </c>
      <c r="G62" s="93"/>
    </row>
    <row r="63" spans="1:7">
      <c r="A63" s="250" t="s">
        <v>55</v>
      </c>
      <c r="B63" s="251"/>
      <c r="C63" s="251"/>
      <c r="D63" s="251"/>
      <c r="E63" s="251"/>
      <c r="F63" s="106">
        <v>14.94</v>
      </c>
    </row>
    <row r="64" spans="1:7" ht="15.75" customHeight="1">
      <c r="A64"/>
      <c r="B64"/>
      <c r="C64"/>
      <c r="D64"/>
      <c r="E64"/>
      <c r="F64"/>
    </row>
    <row r="65" spans="1:7">
      <c r="A65" s="95" t="s">
        <v>27</v>
      </c>
      <c r="B65" s="256" t="s">
        <v>71</v>
      </c>
      <c r="C65" s="256"/>
      <c r="D65" s="256"/>
      <c r="E65" s="96"/>
      <c r="F65" s="96"/>
    </row>
    <row r="66" spans="1:7">
      <c r="A66" s="97" t="s">
        <v>29</v>
      </c>
      <c r="B66" s="66">
        <v>45139</v>
      </c>
      <c r="C66" s="98"/>
      <c r="D66" s="98"/>
      <c r="E66" s="96"/>
      <c r="F66" s="96"/>
    </row>
    <row r="67" spans="1:7">
      <c r="A67" s="69" t="s">
        <v>30</v>
      </c>
      <c r="B67" s="69" t="s">
        <v>31</v>
      </c>
      <c r="C67" s="68" t="s">
        <v>32</v>
      </c>
      <c r="D67" s="69" t="s">
        <v>33</v>
      </c>
      <c r="E67" s="69" t="s">
        <v>34</v>
      </c>
      <c r="F67" s="69" t="s">
        <v>63</v>
      </c>
    </row>
    <row r="68" spans="1:7">
      <c r="A68" s="99">
        <v>88256</v>
      </c>
      <c r="B68" s="100" t="s">
        <v>42</v>
      </c>
      <c r="C68" s="72" t="s">
        <v>205</v>
      </c>
      <c r="D68" s="73" t="s">
        <v>283</v>
      </c>
      <c r="E68" s="72">
        <v>0.3</v>
      </c>
      <c r="F68" s="101">
        <v>8.2200000000000006</v>
      </c>
      <c r="G68" s="93"/>
    </row>
    <row r="69" spans="1:7">
      <c r="A69" s="99">
        <v>88316</v>
      </c>
      <c r="B69" s="100" t="s">
        <v>64</v>
      </c>
      <c r="C69" s="72" t="s">
        <v>205</v>
      </c>
      <c r="D69" s="73" t="s">
        <v>269</v>
      </c>
      <c r="E69" s="83">
        <v>0.25</v>
      </c>
      <c r="F69" s="101">
        <v>5.03</v>
      </c>
      <c r="G69" s="93"/>
    </row>
    <row r="70" spans="1:7">
      <c r="A70" s="99">
        <v>36178</v>
      </c>
      <c r="B70" s="100" t="s">
        <v>72</v>
      </c>
      <c r="C70" s="72" t="s">
        <v>208</v>
      </c>
      <c r="D70" s="73" t="s">
        <v>284</v>
      </c>
      <c r="E70" s="83">
        <v>6.25</v>
      </c>
      <c r="F70" s="101">
        <v>70.06</v>
      </c>
      <c r="G70" s="93"/>
    </row>
    <row r="71" spans="1:7">
      <c r="A71" s="99">
        <v>1381</v>
      </c>
      <c r="B71" s="100" t="s">
        <v>73</v>
      </c>
      <c r="C71" s="72" t="s">
        <v>137</v>
      </c>
      <c r="D71" s="73" t="s">
        <v>285</v>
      </c>
      <c r="E71" s="83">
        <v>4.75</v>
      </c>
      <c r="F71" s="101">
        <v>2.9</v>
      </c>
      <c r="G71" s="93"/>
    </row>
    <row r="72" spans="1:7">
      <c r="A72" s="250" t="s">
        <v>55</v>
      </c>
      <c r="B72" s="251"/>
      <c r="C72" s="251"/>
      <c r="D72" s="251"/>
      <c r="E72" s="251"/>
      <c r="F72" s="106">
        <v>86.210000000000008</v>
      </c>
    </row>
    <row r="73" spans="1:7">
      <c r="A73"/>
      <c r="B73"/>
      <c r="C73"/>
      <c r="D73"/>
      <c r="E73"/>
      <c r="F73"/>
    </row>
    <row r="74" spans="1:7">
      <c r="A74" s="95" t="s">
        <v>27</v>
      </c>
      <c r="B74" s="256" t="s">
        <v>74</v>
      </c>
      <c r="C74" s="256"/>
      <c r="D74" s="256"/>
      <c r="E74" s="96"/>
      <c r="F74" s="96"/>
    </row>
    <row r="75" spans="1:7">
      <c r="A75" s="97" t="s">
        <v>29</v>
      </c>
      <c r="B75" s="66">
        <v>45139</v>
      </c>
      <c r="C75" s="98"/>
      <c r="D75" s="98"/>
      <c r="E75" s="96"/>
      <c r="F75" s="96"/>
    </row>
    <row r="76" spans="1:7">
      <c r="A76" s="69" t="s">
        <v>30</v>
      </c>
      <c r="B76" s="69" t="s">
        <v>31</v>
      </c>
      <c r="C76" s="68" t="s">
        <v>32</v>
      </c>
      <c r="D76" s="69" t="s">
        <v>33</v>
      </c>
      <c r="E76" s="69" t="s">
        <v>34</v>
      </c>
      <c r="F76" s="69" t="s">
        <v>63</v>
      </c>
    </row>
    <row r="77" spans="1:7">
      <c r="A77" s="99">
        <v>1213</v>
      </c>
      <c r="B77" s="100" t="s">
        <v>75</v>
      </c>
      <c r="C77" s="72" t="s">
        <v>205</v>
      </c>
      <c r="D77" s="73" t="s">
        <v>286</v>
      </c>
      <c r="E77" s="72">
        <v>0.04</v>
      </c>
      <c r="F77" s="101">
        <v>0.93</v>
      </c>
    </row>
    <row r="78" spans="1:7">
      <c r="A78" s="99">
        <v>6111</v>
      </c>
      <c r="B78" s="100" t="s">
        <v>76</v>
      </c>
      <c r="C78" s="72" t="s">
        <v>205</v>
      </c>
      <c r="D78" s="73" t="s">
        <v>287</v>
      </c>
      <c r="E78" s="83">
        <v>0.08</v>
      </c>
      <c r="F78" s="101">
        <v>1.29</v>
      </c>
    </row>
    <row r="79" spans="1:7">
      <c r="A79" s="99">
        <v>244</v>
      </c>
      <c r="B79" s="100" t="s">
        <v>77</v>
      </c>
      <c r="C79" s="72" t="s">
        <v>205</v>
      </c>
      <c r="D79" s="73" t="s">
        <v>288</v>
      </c>
      <c r="E79" s="72">
        <v>0.04</v>
      </c>
      <c r="F79" s="101">
        <v>0.42</v>
      </c>
    </row>
    <row r="80" spans="1:7">
      <c r="A80" s="99">
        <v>7595</v>
      </c>
      <c r="B80" s="100" t="s">
        <v>78</v>
      </c>
      <c r="C80" s="72" t="s">
        <v>205</v>
      </c>
      <c r="D80" s="73" t="s">
        <v>289</v>
      </c>
      <c r="E80" s="83">
        <v>0.04</v>
      </c>
      <c r="F80" s="101">
        <v>0.53</v>
      </c>
    </row>
    <row r="81" spans="1:256">
      <c r="A81" s="99">
        <v>7592</v>
      </c>
      <c r="B81" s="100" t="s">
        <v>79</v>
      </c>
      <c r="C81" s="72" t="s">
        <v>205</v>
      </c>
      <c r="D81" s="73" t="s">
        <v>290</v>
      </c>
      <c r="E81" s="72">
        <v>0.04</v>
      </c>
      <c r="F81" s="101">
        <v>0.93</v>
      </c>
    </row>
    <row r="82" spans="1:256">
      <c r="A82" s="99">
        <v>43132</v>
      </c>
      <c r="B82" s="100" t="s">
        <v>80</v>
      </c>
      <c r="C82" s="72" t="s">
        <v>137</v>
      </c>
      <c r="D82" s="73" t="s">
        <v>291</v>
      </c>
      <c r="E82" s="83">
        <v>8.0000000000000002E-3</v>
      </c>
      <c r="F82" s="101">
        <v>0.24</v>
      </c>
    </row>
    <row r="83" spans="1:256">
      <c r="A83" s="99">
        <v>6194</v>
      </c>
      <c r="B83" s="100" t="s">
        <v>81</v>
      </c>
      <c r="C83" s="72" t="s">
        <v>96</v>
      </c>
      <c r="D83" s="73" t="s">
        <v>292</v>
      </c>
      <c r="E83" s="72">
        <v>0.1</v>
      </c>
      <c r="F83" s="101">
        <v>0.6</v>
      </c>
    </row>
    <row r="84" spans="1:256">
      <c r="A84" s="99">
        <v>4491</v>
      </c>
      <c r="B84" s="100" t="s">
        <v>82</v>
      </c>
      <c r="C84" s="72" t="s">
        <v>96</v>
      </c>
      <c r="D84" s="73" t="s">
        <v>293</v>
      </c>
      <c r="E84" s="83">
        <v>0.08</v>
      </c>
      <c r="F84" s="101">
        <v>0.67</v>
      </c>
    </row>
    <row r="85" spans="1:256">
      <c r="A85" s="99">
        <v>20247</v>
      </c>
      <c r="B85" s="100" t="s">
        <v>83</v>
      </c>
      <c r="C85" s="72" t="s">
        <v>137</v>
      </c>
      <c r="D85" s="73" t="s">
        <v>294</v>
      </c>
      <c r="E85" s="72">
        <v>5.0000000000000001E-3</v>
      </c>
      <c r="F85" s="101">
        <v>0.11</v>
      </c>
    </row>
    <row r="86" spans="1:256">
      <c r="A86" s="250" t="s">
        <v>55</v>
      </c>
      <c r="B86" s="251"/>
      <c r="C86" s="251"/>
      <c r="D86" s="251"/>
      <c r="E86" s="251"/>
      <c r="F86" s="106">
        <v>5.72</v>
      </c>
    </row>
    <row r="87" spans="1:256">
      <c r="A87"/>
      <c r="B87"/>
      <c r="C87"/>
      <c r="D87"/>
      <c r="E87"/>
      <c r="F87"/>
    </row>
    <row r="89" spans="1:256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7"/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  <c r="HH89" s="107"/>
      <c r="HI89" s="107"/>
      <c r="HJ89" s="107"/>
      <c r="HK89" s="107"/>
      <c r="HL89" s="107"/>
      <c r="HM89" s="107"/>
      <c r="HN89" s="107"/>
      <c r="HO89" s="107"/>
      <c r="HP89" s="107"/>
      <c r="HQ89" s="107"/>
      <c r="HR89" s="107"/>
      <c r="HS89" s="107"/>
      <c r="HT89" s="107"/>
      <c r="HU89" s="107"/>
      <c r="HV89" s="107"/>
      <c r="HW89" s="107"/>
      <c r="HX89" s="107"/>
      <c r="HY89" s="107"/>
      <c r="HZ89" s="107"/>
      <c r="IA89" s="107"/>
      <c r="IB89" s="107"/>
      <c r="IC89" s="107"/>
      <c r="ID89" s="107"/>
      <c r="IE89" s="107"/>
      <c r="IF89" s="107"/>
      <c r="IG89" s="107"/>
      <c r="IH89" s="107"/>
      <c r="II89" s="107"/>
      <c r="IJ89" s="107"/>
      <c r="IK89" s="107"/>
      <c r="IL89" s="107"/>
      <c r="IM89" s="107"/>
      <c r="IN89" s="107"/>
      <c r="IO89" s="107"/>
      <c r="IP89" s="107"/>
      <c r="IQ89" s="107"/>
      <c r="IR89" s="107"/>
      <c r="IS89" s="107"/>
      <c r="IT89" s="107"/>
      <c r="IU89" s="107"/>
      <c r="IV89" s="107"/>
    </row>
    <row r="90" spans="1:256" s="110" customFormat="1" ht="12.75">
      <c r="A90" s="108" t="s">
        <v>27</v>
      </c>
      <c r="B90" s="257" t="s">
        <v>84</v>
      </c>
      <c r="C90" s="257"/>
      <c r="D90" s="257"/>
      <c r="E90" s="257"/>
      <c r="F90" s="109"/>
      <c r="G90" s="109"/>
      <c r="H90" s="109"/>
      <c r="I90" s="109"/>
    </row>
    <row r="91" spans="1:256" s="110" customFormat="1" ht="12.75">
      <c r="A91" s="65" t="s">
        <v>29</v>
      </c>
      <c r="B91" s="66">
        <v>45139</v>
      </c>
      <c r="C91" s="65"/>
      <c r="D91" s="65"/>
      <c r="E91" s="65"/>
      <c r="F91" s="109"/>
      <c r="G91" s="109"/>
      <c r="H91" s="109"/>
      <c r="I91" s="109"/>
    </row>
    <row r="92" spans="1:256" customFormat="1" ht="12.75">
      <c r="A92" s="69" t="s">
        <v>30</v>
      </c>
      <c r="B92" s="69" t="s">
        <v>31</v>
      </c>
      <c r="C92" s="68" t="s">
        <v>85</v>
      </c>
      <c r="D92" s="68" t="s">
        <v>86</v>
      </c>
      <c r="E92" s="69" t="s">
        <v>34</v>
      </c>
      <c r="F92" s="69" t="s">
        <v>87</v>
      </c>
    </row>
    <row r="93" spans="1:256" customFormat="1" ht="25.5">
      <c r="A93" s="111">
        <v>73536</v>
      </c>
      <c r="B93" s="112" t="s">
        <v>88</v>
      </c>
      <c r="C93" s="72" t="s">
        <v>266</v>
      </c>
      <c r="D93" s="73" t="s">
        <v>295</v>
      </c>
      <c r="E93" s="113">
        <v>1</v>
      </c>
      <c r="F93" s="113">
        <v>20.350000000000001</v>
      </c>
    </row>
    <row r="94" spans="1:256" s="116" customFormat="1" ht="12.75">
      <c r="A94" s="111">
        <v>88316</v>
      </c>
      <c r="B94" s="114" t="s">
        <v>42</v>
      </c>
      <c r="C94" s="72" t="s">
        <v>205</v>
      </c>
      <c r="D94" s="73" t="s">
        <v>269</v>
      </c>
      <c r="E94" s="113">
        <v>0.1</v>
      </c>
      <c r="F94" s="115">
        <v>2.0129999999999999</v>
      </c>
    </row>
    <row r="95" spans="1:256" customFormat="1" ht="12.75">
      <c r="A95" s="258" t="s">
        <v>89</v>
      </c>
      <c r="B95" s="259"/>
      <c r="C95" s="259"/>
      <c r="D95" s="259"/>
      <c r="E95" s="260"/>
      <c r="F95" s="117">
        <v>22.363</v>
      </c>
    </row>
    <row r="96" spans="1:256" customFormat="1" ht="12.75">
      <c r="A96" s="118" t="s">
        <v>90</v>
      </c>
      <c r="B96" s="118"/>
    </row>
    <row r="97" spans="1:2" customFormat="1" ht="12.75">
      <c r="A97" s="118" t="s">
        <v>91</v>
      </c>
      <c r="B97" s="118"/>
    </row>
  </sheetData>
  <mergeCells count="22">
    <mergeCell ref="B74:D74"/>
    <mergeCell ref="A86:E86"/>
    <mergeCell ref="B90:E90"/>
    <mergeCell ref="A95:E95"/>
    <mergeCell ref="B43:E43"/>
    <mergeCell ref="A48:E48"/>
    <mergeCell ref="B52:D52"/>
    <mergeCell ref="A63:E63"/>
    <mergeCell ref="B65:D65"/>
    <mergeCell ref="A72:E72"/>
    <mergeCell ref="A39:E39"/>
    <mergeCell ref="A1:F1"/>
    <mergeCell ref="A2:F2"/>
    <mergeCell ref="A3:F3"/>
    <mergeCell ref="A4:F4"/>
    <mergeCell ref="B6:E6"/>
    <mergeCell ref="A10:E10"/>
    <mergeCell ref="B14:E14"/>
    <mergeCell ref="A19:E19"/>
    <mergeCell ref="B23:E23"/>
    <mergeCell ref="A30:E30"/>
    <mergeCell ref="B34:E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fitToHeight="10" orientation="landscape" r:id="rId1"/>
  <rowBreaks count="4" manualBreakCount="4">
    <brk id="32" max="5" man="1"/>
    <brk id="51" max="5" man="1"/>
    <brk id="73" max="5" man="1"/>
    <brk id="87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0"/>
  <sheetViews>
    <sheetView showGridLines="0" view="pageBreakPreview" topLeftCell="A19" zoomScale="115" zoomScaleNormal="100" zoomScaleSheetLayoutView="115" workbookViewId="0">
      <selection activeCell="L14" sqref="L14"/>
    </sheetView>
  </sheetViews>
  <sheetFormatPr defaultRowHeight="12.75"/>
  <cols>
    <col min="1" max="1" width="20" style="42" customWidth="1"/>
    <col min="2" max="2" width="48.5703125" style="42" bestFit="1" customWidth="1"/>
    <col min="3" max="3" width="11.5703125" style="42" bestFit="1" customWidth="1"/>
    <col min="4" max="4" width="9.85546875" style="42" bestFit="1" customWidth="1"/>
    <col min="5" max="5" width="14" style="42" customWidth="1"/>
    <col min="6" max="6" width="9.85546875" style="42" bestFit="1" customWidth="1"/>
    <col min="7" max="7" width="23.5703125" style="42" bestFit="1" customWidth="1"/>
    <col min="8" max="8" width="19.28515625" style="42" customWidth="1"/>
    <col min="9" max="9" width="9.85546875" style="42" bestFit="1" customWidth="1"/>
    <col min="10" max="16384" width="9.140625" style="42"/>
  </cols>
  <sheetData>
    <row r="1" spans="1:8" ht="18">
      <c r="A1" s="261"/>
      <c r="B1" s="261"/>
      <c r="C1" s="261"/>
      <c r="D1" s="261"/>
      <c r="E1" s="261"/>
      <c r="F1" s="261"/>
      <c r="G1" s="261"/>
      <c r="H1" s="261"/>
    </row>
    <row r="2" spans="1:8">
      <c r="A2" s="262" t="s">
        <v>0</v>
      </c>
      <c r="B2" s="262"/>
      <c r="C2" s="262"/>
      <c r="D2" s="262"/>
      <c r="E2" s="262"/>
      <c r="F2" s="262"/>
      <c r="G2" s="262"/>
      <c r="H2" s="262"/>
    </row>
    <row r="3" spans="1:8" ht="18">
      <c r="A3" s="263" t="s">
        <v>26</v>
      </c>
      <c r="B3" s="263"/>
      <c r="C3" s="263"/>
      <c r="D3" s="263"/>
      <c r="E3" s="263"/>
      <c r="F3" s="263"/>
      <c r="G3" s="263"/>
      <c r="H3" s="263"/>
    </row>
    <row r="4" spans="1:8" ht="18">
      <c r="A4" s="263"/>
      <c r="B4" s="263"/>
      <c r="C4" s="263"/>
      <c r="D4" s="263"/>
      <c r="E4" s="263"/>
      <c r="F4" s="263"/>
      <c r="G4" s="263"/>
      <c r="H4" s="263"/>
    </row>
    <row r="5" spans="1:8">
      <c r="A5" s="119" t="s">
        <v>27</v>
      </c>
      <c r="B5" s="264" t="s">
        <v>92</v>
      </c>
      <c r="C5" s="264"/>
      <c r="D5" s="264"/>
      <c r="E5" s="264"/>
      <c r="F5" s="265"/>
      <c r="G5" s="265"/>
      <c r="H5" s="120" t="s">
        <v>93</v>
      </c>
    </row>
    <row r="6" spans="1:8">
      <c r="A6" s="121" t="s">
        <v>29</v>
      </c>
      <c r="B6" s="66">
        <v>45139</v>
      </c>
      <c r="C6" s="122"/>
      <c r="D6" s="122"/>
      <c r="E6" s="122"/>
      <c r="F6" s="122"/>
      <c r="G6" s="122"/>
      <c r="H6" s="123"/>
    </row>
    <row r="7" spans="1:8" ht="15.75">
      <c r="A7" s="273" t="s">
        <v>94</v>
      </c>
      <c r="B7" s="274"/>
      <c r="C7" s="274"/>
      <c r="D7" s="274"/>
      <c r="E7" s="274"/>
      <c r="F7" s="274"/>
      <c r="G7" s="274"/>
      <c r="H7" s="275"/>
    </row>
    <row r="8" spans="1:8">
      <c r="A8" s="124"/>
      <c r="B8" s="124"/>
      <c r="C8" s="124"/>
      <c r="D8" s="124"/>
      <c r="F8" s="125" t="s">
        <v>95</v>
      </c>
      <c r="G8" s="126">
        <v>2.4900000000000002</v>
      </c>
      <c r="H8" s="124" t="s">
        <v>96</v>
      </c>
    </row>
    <row r="9" spans="1:8">
      <c r="A9" s="127" t="s">
        <v>97</v>
      </c>
      <c r="B9" s="124"/>
      <c r="C9" s="124"/>
      <c r="D9" s="124"/>
      <c r="E9" s="124"/>
      <c r="F9" s="124"/>
      <c r="G9" s="124"/>
      <c r="H9" s="124"/>
    </row>
    <row r="10" spans="1:8">
      <c r="A10" s="276" t="s">
        <v>9</v>
      </c>
      <c r="B10" s="276" t="s">
        <v>98</v>
      </c>
      <c r="C10" s="276" t="s">
        <v>12</v>
      </c>
      <c r="D10" s="276" t="s">
        <v>99</v>
      </c>
      <c r="E10" s="276"/>
      <c r="F10" s="276" t="s">
        <v>100</v>
      </c>
      <c r="G10" s="276"/>
      <c r="H10" s="128" t="s">
        <v>101</v>
      </c>
    </row>
    <row r="11" spans="1:8">
      <c r="A11" s="276"/>
      <c r="B11" s="276"/>
      <c r="C11" s="276"/>
      <c r="D11" s="128" t="s">
        <v>102</v>
      </c>
      <c r="E11" s="129" t="s">
        <v>103</v>
      </c>
      <c r="F11" s="128" t="s">
        <v>104</v>
      </c>
      <c r="G11" s="128" t="s">
        <v>105</v>
      </c>
      <c r="H11" s="130"/>
    </row>
    <row r="12" spans="1:8">
      <c r="A12" s="131" t="s">
        <v>106</v>
      </c>
      <c r="B12" s="132" t="s">
        <v>107</v>
      </c>
      <c r="C12" s="133">
        <v>1</v>
      </c>
      <c r="D12" s="133">
        <v>1</v>
      </c>
      <c r="E12" s="134">
        <v>0</v>
      </c>
      <c r="F12" s="133">
        <v>456.25130000000001</v>
      </c>
      <c r="G12" s="133">
        <v>224.7508</v>
      </c>
      <c r="H12" s="135">
        <v>456.25</v>
      </c>
    </row>
    <row r="13" spans="1:8">
      <c r="A13" s="124"/>
      <c r="B13" s="124"/>
      <c r="C13" s="124"/>
      <c r="D13" s="124"/>
      <c r="E13" s="124"/>
      <c r="F13" s="124"/>
      <c r="G13" s="136"/>
      <c r="H13" s="124"/>
    </row>
    <row r="14" spans="1:8">
      <c r="A14" s="124"/>
      <c r="B14" s="124"/>
      <c r="C14" s="124"/>
      <c r="D14" s="124"/>
      <c r="E14" s="124"/>
      <c r="F14" s="124"/>
      <c r="G14" s="137" t="s">
        <v>108</v>
      </c>
      <c r="H14" s="138">
        <v>456.25</v>
      </c>
    </row>
    <row r="15" spans="1:8">
      <c r="A15" s="124"/>
      <c r="B15" s="124"/>
      <c r="C15" s="124"/>
      <c r="D15" s="124"/>
      <c r="E15" s="124"/>
      <c r="F15" s="124"/>
      <c r="G15" s="124"/>
      <c r="H15" s="124"/>
    </row>
    <row r="16" spans="1:8">
      <c r="A16" s="127" t="s">
        <v>109</v>
      </c>
      <c r="B16" s="124"/>
      <c r="C16" s="124"/>
      <c r="D16" s="124"/>
      <c r="E16" s="124"/>
      <c r="F16" s="124"/>
      <c r="G16" s="124"/>
      <c r="H16" s="124"/>
    </row>
    <row r="17" spans="1:8">
      <c r="A17" s="139" t="s">
        <v>9</v>
      </c>
      <c r="B17" s="139" t="s">
        <v>98</v>
      </c>
      <c r="C17" s="139" t="s">
        <v>12</v>
      </c>
      <c r="D17" s="140"/>
      <c r="E17" s="141"/>
      <c r="F17" s="266" t="s">
        <v>110</v>
      </c>
      <c r="G17" s="267"/>
      <c r="H17" s="128" t="s">
        <v>101</v>
      </c>
    </row>
    <row r="18" spans="1:8">
      <c r="A18" s="142" t="s">
        <v>111</v>
      </c>
      <c r="B18" s="130" t="s">
        <v>76</v>
      </c>
      <c r="C18" s="143">
        <v>3</v>
      </c>
      <c r="D18" s="134"/>
      <c r="E18" s="135"/>
      <c r="F18" s="144"/>
      <c r="G18" s="145">
        <v>21.0245</v>
      </c>
      <c r="H18" s="143">
        <v>63.073499999999996</v>
      </c>
    </row>
    <row r="19" spans="1:8">
      <c r="A19" s="124"/>
      <c r="B19" s="124"/>
      <c r="C19" s="146"/>
      <c r="D19" s="146"/>
      <c r="E19" s="146"/>
      <c r="F19" s="146"/>
      <c r="G19" s="146"/>
      <c r="H19" s="146"/>
    </row>
    <row r="20" spans="1:8">
      <c r="A20" s="268" t="s">
        <v>112</v>
      </c>
      <c r="B20" s="268"/>
      <c r="C20" s="268"/>
      <c r="D20" s="268"/>
      <c r="E20" s="268"/>
      <c r="F20" s="268"/>
      <c r="G20" s="268"/>
      <c r="H20" s="138">
        <v>63.073499999999996</v>
      </c>
    </row>
    <row r="21" spans="1:8">
      <c r="A21" s="269" t="s">
        <v>113</v>
      </c>
      <c r="B21" s="269"/>
      <c r="C21" s="269"/>
      <c r="D21" s="269"/>
      <c r="E21" s="269"/>
      <c r="F21" s="269"/>
      <c r="G21" s="269"/>
      <c r="H21" s="147">
        <v>519.32349999999997</v>
      </c>
    </row>
    <row r="22" spans="1:8">
      <c r="A22" s="124"/>
      <c r="B22" s="124"/>
      <c r="C22" s="146"/>
      <c r="D22" s="146"/>
      <c r="E22" s="146"/>
      <c r="F22" s="146"/>
      <c r="G22" s="146"/>
      <c r="H22" s="146"/>
    </row>
    <row r="23" spans="1:8">
      <c r="A23" s="269" t="s">
        <v>114</v>
      </c>
      <c r="B23" s="269"/>
      <c r="C23" s="269"/>
      <c r="D23" s="269"/>
      <c r="E23" s="269"/>
      <c r="F23" s="269"/>
      <c r="G23" s="269"/>
      <c r="H23" s="147">
        <v>208.56365461847386</v>
      </c>
    </row>
    <row r="24" spans="1:8">
      <c r="A24" s="124"/>
      <c r="B24" s="124"/>
      <c r="C24" s="146"/>
      <c r="D24" s="146"/>
      <c r="E24" s="146"/>
      <c r="F24" s="146"/>
      <c r="G24" s="146"/>
      <c r="H24" s="146"/>
    </row>
    <row r="25" spans="1:8">
      <c r="A25" s="127" t="s">
        <v>115</v>
      </c>
      <c r="B25" s="124"/>
      <c r="C25" s="146"/>
      <c r="D25" s="146"/>
      <c r="E25" s="146"/>
      <c r="F25" s="146"/>
      <c r="G25" s="146"/>
      <c r="H25" s="146"/>
    </row>
    <row r="26" spans="1:8">
      <c r="A26" s="148" t="s">
        <v>9</v>
      </c>
      <c r="B26" s="148" t="s">
        <v>98</v>
      </c>
      <c r="C26" s="148" t="s">
        <v>12</v>
      </c>
      <c r="D26" s="148" t="s">
        <v>13</v>
      </c>
      <c r="E26" s="148"/>
      <c r="F26" s="270" t="s">
        <v>116</v>
      </c>
      <c r="G26" s="271"/>
      <c r="H26" s="148" t="s">
        <v>117</v>
      </c>
    </row>
    <row r="27" spans="1:8">
      <c r="A27" s="142">
        <v>2003867</v>
      </c>
      <c r="B27" s="149" t="s">
        <v>118</v>
      </c>
      <c r="C27" s="143"/>
      <c r="D27" s="150"/>
      <c r="E27" s="143"/>
      <c r="F27" s="130"/>
      <c r="G27" s="143"/>
      <c r="H27" s="143"/>
    </row>
    <row r="28" spans="1:8">
      <c r="A28" s="142">
        <v>1109669</v>
      </c>
      <c r="B28" s="149" t="s">
        <v>119</v>
      </c>
      <c r="C28" s="143">
        <v>0.11798400000000001</v>
      </c>
      <c r="D28" s="150" t="s">
        <v>120</v>
      </c>
      <c r="E28" s="143"/>
      <c r="F28" s="130"/>
      <c r="G28" s="151">
        <v>515.29999999999995</v>
      </c>
      <c r="H28" s="143">
        <v>60.797155199999999</v>
      </c>
    </row>
    <row r="29" spans="1:8" ht="38.25">
      <c r="A29" s="142">
        <v>1106057</v>
      </c>
      <c r="B29" s="149" t="s">
        <v>121</v>
      </c>
      <c r="C29" s="143"/>
      <c r="D29" s="150"/>
      <c r="E29" s="143"/>
      <c r="F29" s="130"/>
      <c r="G29" s="143"/>
      <c r="H29" s="143"/>
    </row>
    <row r="30" spans="1:8" ht="25.5">
      <c r="A30" s="152" t="s">
        <v>127</v>
      </c>
      <c r="B30" s="149" t="s">
        <v>126</v>
      </c>
      <c r="C30" s="143">
        <v>1</v>
      </c>
      <c r="D30" s="150" t="s">
        <v>96</v>
      </c>
      <c r="E30" s="143"/>
      <c r="F30" s="143"/>
      <c r="G30" s="153">
        <v>2455.6162452403933</v>
      </c>
      <c r="H30" s="143">
        <v>2455.6162452403933</v>
      </c>
    </row>
    <row r="31" spans="1:8">
      <c r="A31" s="154"/>
      <c r="B31" s="155"/>
      <c r="C31" s="156"/>
      <c r="D31" s="157"/>
      <c r="E31" s="156"/>
      <c r="F31" s="156"/>
      <c r="G31" s="156"/>
      <c r="H31" s="145"/>
    </row>
    <row r="32" spans="1:8">
      <c r="A32" s="272" t="s">
        <v>122</v>
      </c>
      <c r="B32" s="272"/>
      <c r="C32" s="272"/>
      <c r="D32" s="272"/>
      <c r="E32" s="272"/>
      <c r="F32" s="272"/>
      <c r="G32" s="272"/>
      <c r="H32" s="147">
        <v>2516.4134004403932</v>
      </c>
    </row>
    <row r="33" spans="1:8">
      <c r="A33" s="158"/>
      <c r="B33" s="159"/>
      <c r="C33" s="159"/>
      <c r="D33" s="159"/>
      <c r="E33" s="159"/>
      <c r="F33" s="159"/>
      <c r="G33" s="160"/>
      <c r="H33" s="147"/>
    </row>
    <row r="34" spans="1:8">
      <c r="A34" s="158"/>
      <c r="B34" s="159"/>
      <c r="C34" s="159"/>
      <c r="D34" s="159"/>
      <c r="E34" s="159"/>
      <c r="F34" s="159"/>
      <c r="G34" s="160"/>
      <c r="H34" s="147"/>
    </row>
    <row r="35" spans="1:8">
      <c r="A35" s="277" t="s">
        <v>123</v>
      </c>
      <c r="B35" s="278"/>
      <c r="C35" s="278"/>
      <c r="D35" s="278"/>
      <c r="E35" s="278"/>
      <c r="F35" s="278"/>
      <c r="G35" s="279"/>
      <c r="H35" s="161">
        <v>2724.9770550588669</v>
      </c>
    </row>
    <row r="36" spans="1:8">
      <c r="A36" s="162" t="s">
        <v>124</v>
      </c>
      <c r="B36" s="137"/>
      <c r="C36" s="137"/>
      <c r="D36" s="137"/>
      <c r="E36" s="137"/>
      <c r="F36" s="137"/>
      <c r="G36" s="137"/>
      <c r="H36" s="163"/>
    </row>
    <row r="37" spans="1:8">
      <c r="A37" s="162" t="s">
        <v>125</v>
      </c>
      <c r="B37" s="137"/>
      <c r="C37" s="137"/>
      <c r="D37" s="137"/>
      <c r="E37" s="137"/>
      <c r="F37" s="137"/>
      <c r="G37" s="137"/>
      <c r="H37" s="163"/>
    </row>
    <row r="38" spans="1:8">
      <c r="A38" s="124"/>
      <c r="B38" s="124"/>
      <c r="C38" s="124"/>
      <c r="D38" s="124"/>
      <c r="E38" s="124"/>
      <c r="F38" s="124"/>
      <c r="G38" s="124"/>
      <c r="H38" s="163"/>
    </row>
    <row r="39" spans="1:8">
      <c r="A39" s="262" t="s">
        <v>0</v>
      </c>
      <c r="B39" s="262"/>
      <c r="C39" s="262"/>
      <c r="D39" s="262"/>
      <c r="E39" s="262"/>
      <c r="F39" s="262"/>
      <c r="G39" s="262"/>
      <c r="H39" s="262"/>
    </row>
    <row r="40" spans="1:8" ht="18">
      <c r="A40" s="263" t="s">
        <v>26</v>
      </c>
      <c r="B40" s="263"/>
      <c r="C40" s="263"/>
      <c r="D40" s="263"/>
      <c r="E40" s="263"/>
      <c r="F40" s="263"/>
      <c r="G40" s="263"/>
      <c r="H40" s="263"/>
    </row>
    <row r="41" spans="1:8" ht="18">
      <c r="A41" s="263"/>
      <c r="B41" s="263"/>
      <c r="C41" s="263"/>
      <c r="D41" s="263"/>
      <c r="E41" s="263"/>
      <c r="F41" s="263"/>
      <c r="G41" s="263"/>
      <c r="H41" s="263"/>
    </row>
    <row r="42" spans="1:8">
      <c r="A42" s="119" t="s">
        <v>27</v>
      </c>
      <c r="B42" s="264" t="s">
        <v>126</v>
      </c>
      <c r="C42" s="264"/>
      <c r="D42" s="264"/>
      <c r="E42" s="264"/>
      <c r="F42" s="265"/>
      <c r="G42" s="265"/>
      <c r="H42" s="120" t="s">
        <v>127</v>
      </c>
    </row>
    <row r="43" spans="1:8">
      <c r="A43" s="121" t="s">
        <v>29</v>
      </c>
      <c r="B43" s="66">
        <v>45139</v>
      </c>
      <c r="C43" s="122"/>
      <c r="D43" s="122"/>
      <c r="E43" s="122"/>
      <c r="F43" s="122"/>
      <c r="G43" s="122"/>
      <c r="H43" s="123"/>
    </row>
    <row r="44" spans="1:8" ht="15.75">
      <c r="A44" s="273" t="s">
        <v>94</v>
      </c>
      <c r="B44" s="274"/>
      <c r="C44" s="274"/>
      <c r="D44" s="274"/>
      <c r="E44" s="274"/>
      <c r="F44" s="274"/>
      <c r="G44" s="274"/>
      <c r="H44" s="275"/>
    </row>
    <row r="45" spans="1:8">
      <c r="A45" s="124"/>
      <c r="B45" s="124"/>
      <c r="C45" s="124"/>
      <c r="D45" s="124"/>
      <c r="E45" s="124" t="s">
        <v>95</v>
      </c>
      <c r="F45" s="124"/>
      <c r="G45" s="124">
        <v>11.19</v>
      </c>
      <c r="H45" s="124" t="s">
        <v>96</v>
      </c>
    </row>
    <row r="46" spans="1:8">
      <c r="A46" s="127" t="s">
        <v>97</v>
      </c>
      <c r="B46" s="124"/>
      <c r="C46" s="124"/>
      <c r="D46" s="124"/>
      <c r="E46" s="124"/>
      <c r="F46" s="124"/>
      <c r="G46" s="124"/>
      <c r="H46" s="124"/>
    </row>
    <row r="47" spans="1:8">
      <c r="A47" s="276" t="s">
        <v>9</v>
      </c>
      <c r="B47" s="276" t="s">
        <v>98</v>
      </c>
      <c r="C47" s="276" t="s">
        <v>12</v>
      </c>
      <c r="D47" s="276" t="s">
        <v>99</v>
      </c>
      <c r="E47" s="276"/>
      <c r="F47" s="276" t="s">
        <v>100</v>
      </c>
      <c r="G47" s="276"/>
      <c r="H47" s="128" t="s">
        <v>101</v>
      </c>
    </row>
    <row r="48" spans="1:8">
      <c r="A48" s="276"/>
      <c r="B48" s="276"/>
      <c r="C48" s="276"/>
      <c r="D48" s="128" t="s">
        <v>102</v>
      </c>
      <c r="E48" s="129" t="s">
        <v>103</v>
      </c>
      <c r="F48" s="128" t="s">
        <v>104</v>
      </c>
      <c r="G48" s="128" t="s">
        <v>105</v>
      </c>
      <c r="H48" s="130"/>
    </row>
    <row r="49" spans="1:8">
      <c r="A49" s="131" t="s">
        <v>128</v>
      </c>
      <c r="B49" s="132" t="s">
        <v>129</v>
      </c>
      <c r="C49" s="133">
        <v>2</v>
      </c>
      <c r="D49" s="133">
        <v>1</v>
      </c>
      <c r="E49" s="134">
        <v>0</v>
      </c>
      <c r="F49" s="133">
        <v>234.1474</v>
      </c>
      <c r="G49" s="133">
        <v>105.033</v>
      </c>
      <c r="H49" s="135">
        <v>468.29</v>
      </c>
    </row>
    <row r="50" spans="1:8">
      <c r="A50" s="131" t="s">
        <v>130</v>
      </c>
      <c r="B50" s="132" t="s">
        <v>131</v>
      </c>
      <c r="C50" s="133">
        <v>1</v>
      </c>
      <c r="D50" s="133">
        <v>1</v>
      </c>
      <c r="E50" s="134">
        <v>0</v>
      </c>
      <c r="F50" s="133">
        <v>111.6182</v>
      </c>
      <c r="G50" s="133">
        <v>8.1563999999999997</v>
      </c>
      <c r="H50" s="135">
        <v>111.62</v>
      </c>
    </row>
    <row r="51" spans="1:8">
      <c r="A51" s="131" t="s">
        <v>132</v>
      </c>
      <c r="B51" s="132" t="s">
        <v>133</v>
      </c>
      <c r="C51" s="133">
        <v>1</v>
      </c>
      <c r="D51" s="133">
        <v>1</v>
      </c>
      <c r="E51" s="134">
        <v>0</v>
      </c>
      <c r="F51" s="133">
        <v>106.5921</v>
      </c>
      <c r="G51" s="133">
        <v>76.673299999999998</v>
      </c>
      <c r="H51" s="135">
        <v>106.59</v>
      </c>
    </row>
    <row r="52" spans="1:8">
      <c r="A52" s="124"/>
      <c r="B52" s="124"/>
      <c r="C52" s="124"/>
      <c r="D52" s="124"/>
      <c r="E52" s="124"/>
      <c r="F52" s="124"/>
      <c r="G52" s="136"/>
      <c r="H52" s="124"/>
    </row>
    <row r="53" spans="1:8">
      <c r="A53" s="124"/>
      <c r="B53" s="124"/>
      <c r="C53" s="124"/>
      <c r="D53" s="124"/>
      <c r="E53" s="124"/>
      <c r="F53" s="124"/>
      <c r="G53" s="137" t="s">
        <v>108</v>
      </c>
      <c r="H53" s="138">
        <v>686.50000000000011</v>
      </c>
    </row>
    <row r="54" spans="1:8">
      <c r="A54" s="127" t="s">
        <v>109</v>
      </c>
      <c r="B54" s="124"/>
      <c r="C54" s="124"/>
      <c r="D54" s="124"/>
      <c r="E54" s="124"/>
      <c r="F54" s="124"/>
      <c r="G54" s="124"/>
      <c r="H54" s="124"/>
    </row>
    <row r="55" spans="1:8">
      <c r="A55" s="139" t="s">
        <v>9</v>
      </c>
      <c r="B55" s="139" t="s">
        <v>98</v>
      </c>
      <c r="C55" s="139" t="s">
        <v>12</v>
      </c>
      <c r="D55" s="164"/>
      <c r="E55" s="165"/>
      <c r="F55" s="266" t="s">
        <v>110</v>
      </c>
      <c r="G55" s="267"/>
      <c r="H55" s="128" t="s">
        <v>101</v>
      </c>
    </row>
    <row r="56" spans="1:8">
      <c r="A56" s="142" t="s">
        <v>111</v>
      </c>
      <c r="B56" s="130" t="s">
        <v>76</v>
      </c>
      <c r="C56" s="143">
        <v>2</v>
      </c>
      <c r="D56" s="134"/>
      <c r="E56" s="135"/>
      <c r="F56" s="144"/>
      <c r="G56" s="145">
        <v>21.0245</v>
      </c>
      <c r="H56" s="143">
        <v>42.048999999999999</v>
      </c>
    </row>
    <row r="57" spans="1:8">
      <c r="A57" s="124"/>
      <c r="B57" s="124"/>
      <c r="C57" s="146"/>
      <c r="D57" s="146"/>
      <c r="E57" s="146"/>
      <c r="F57" s="146"/>
      <c r="G57" s="146"/>
      <c r="H57" s="146"/>
    </row>
    <row r="58" spans="1:8">
      <c r="A58" s="268" t="s">
        <v>112</v>
      </c>
      <c r="B58" s="268"/>
      <c r="C58" s="268"/>
      <c r="D58" s="268"/>
      <c r="E58" s="268"/>
      <c r="F58" s="268"/>
      <c r="G58" s="268"/>
      <c r="H58" s="138">
        <v>42.048999999999999</v>
      </c>
    </row>
    <row r="59" spans="1:8">
      <c r="A59" s="269" t="s">
        <v>113</v>
      </c>
      <c r="B59" s="269"/>
      <c r="C59" s="269"/>
      <c r="D59" s="269"/>
      <c r="E59" s="269"/>
      <c r="F59" s="269"/>
      <c r="G59" s="269"/>
      <c r="H59" s="147">
        <v>728.54900000000009</v>
      </c>
    </row>
    <row r="60" spans="1:8">
      <c r="A60" s="124"/>
      <c r="B60" s="124"/>
      <c r="C60" s="146"/>
      <c r="D60" s="146"/>
      <c r="E60" s="146"/>
      <c r="F60" s="146"/>
      <c r="G60" s="146"/>
      <c r="H60" s="146"/>
    </row>
    <row r="61" spans="1:8">
      <c r="A61" s="269" t="s">
        <v>134</v>
      </c>
      <c r="B61" s="269"/>
      <c r="C61" s="269"/>
      <c r="D61" s="269"/>
      <c r="E61" s="269"/>
      <c r="F61" s="269"/>
      <c r="G61" s="269"/>
      <c r="H61" s="147">
        <v>65.107149240393213</v>
      </c>
    </row>
    <row r="62" spans="1:8">
      <c r="A62" s="166"/>
      <c r="B62" s="166"/>
      <c r="C62" s="166"/>
      <c r="D62" s="166"/>
      <c r="E62" s="166"/>
      <c r="F62" s="166"/>
      <c r="G62" s="166"/>
      <c r="H62" s="167"/>
    </row>
    <row r="63" spans="1:8">
      <c r="A63" s="127" t="s">
        <v>115</v>
      </c>
      <c r="B63" s="124"/>
      <c r="C63" s="146"/>
      <c r="D63" s="146"/>
      <c r="E63" s="146"/>
      <c r="F63" s="146"/>
      <c r="G63" s="146"/>
      <c r="H63" s="146"/>
    </row>
    <row r="64" spans="1:8">
      <c r="A64" s="148" t="s">
        <v>9</v>
      </c>
      <c r="B64" s="148" t="s">
        <v>98</v>
      </c>
      <c r="C64" s="148" t="s">
        <v>12</v>
      </c>
      <c r="D64" s="148" t="s">
        <v>13</v>
      </c>
      <c r="E64" s="148"/>
      <c r="F64" s="270" t="s">
        <v>116</v>
      </c>
      <c r="G64" s="271"/>
      <c r="H64" s="148" t="s">
        <v>117</v>
      </c>
    </row>
    <row r="65" spans="1:8">
      <c r="A65" s="142">
        <v>1100657</v>
      </c>
      <c r="B65" s="149" t="s">
        <v>135</v>
      </c>
      <c r="C65" s="143">
        <v>1.7920000000000003</v>
      </c>
      <c r="D65" s="150" t="s">
        <v>120</v>
      </c>
      <c r="E65" s="143"/>
      <c r="F65" s="130"/>
      <c r="G65" s="151">
        <v>3.19</v>
      </c>
      <c r="H65" s="143">
        <v>5.7164800000000007</v>
      </c>
    </row>
    <row r="66" spans="1:8" ht="25.5">
      <c r="A66" s="142">
        <v>407819</v>
      </c>
      <c r="B66" s="149" t="s">
        <v>136</v>
      </c>
      <c r="C66" s="143">
        <v>37.630399999999995</v>
      </c>
      <c r="D66" s="150" t="s">
        <v>137</v>
      </c>
      <c r="E66" s="143"/>
      <c r="F66" s="130"/>
      <c r="G66" s="151">
        <v>12.46</v>
      </c>
      <c r="H66" s="143">
        <v>468.87478399999998</v>
      </c>
    </row>
    <row r="67" spans="1:8" ht="25.5">
      <c r="A67" s="142">
        <v>1107890</v>
      </c>
      <c r="B67" s="149" t="s">
        <v>138</v>
      </c>
      <c r="C67" s="143">
        <v>1.7920000000000003</v>
      </c>
      <c r="D67" s="150" t="s">
        <v>120</v>
      </c>
      <c r="E67" s="143"/>
      <c r="F67" s="143"/>
      <c r="G67" s="151">
        <v>424.74</v>
      </c>
      <c r="H67" s="143">
        <v>761.13408000000015</v>
      </c>
    </row>
    <row r="68" spans="1:8" ht="25.5">
      <c r="A68" s="142">
        <v>3117750</v>
      </c>
      <c r="B68" s="149" t="s">
        <v>139</v>
      </c>
      <c r="C68" s="143">
        <v>17.600000000000001</v>
      </c>
      <c r="D68" s="150" t="s">
        <v>140</v>
      </c>
      <c r="E68" s="143"/>
      <c r="F68" s="130"/>
      <c r="G68" s="151">
        <v>18.23</v>
      </c>
      <c r="H68" s="143">
        <v>320.84800000000001</v>
      </c>
    </row>
    <row r="69" spans="1:8" ht="25.5">
      <c r="A69" s="142">
        <v>408067</v>
      </c>
      <c r="B69" s="149" t="s">
        <v>141</v>
      </c>
      <c r="C69" s="143">
        <v>60.013599999999997</v>
      </c>
      <c r="D69" s="150" t="s">
        <v>137</v>
      </c>
      <c r="E69" s="143"/>
      <c r="F69" s="130"/>
      <c r="G69" s="151">
        <v>12.57</v>
      </c>
      <c r="H69" s="143">
        <v>754.37095199999999</v>
      </c>
    </row>
    <row r="70" spans="1:8">
      <c r="A70" s="154"/>
      <c r="B70" s="168"/>
      <c r="C70" s="156"/>
      <c r="D70" s="157"/>
      <c r="E70" s="156"/>
      <c r="F70" s="156"/>
      <c r="G70" s="156"/>
      <c r="H70" s="145"/>
    </row>
    <row r="71" spans="1:8">
      <c r="A71" s="272" t="s">
        <v>122</v>
      </c>
      <c r="B71" s="272"/>
      <c r="C71" s="272"/>
      <c r="D71" s="272"/>
      <c r="E71" s="272"/>
      <c r="F71" s="272"/>
      <c r="G71" s="272"/>
      <c r="H71" s="147">
        <v>2310.9442960000001</v>
      </c>
    </row>
    <row r="72" spans="1:8">
      <c r="A72" s="154"/>
      <c r="B72" s="168"/>
      <c r="C72" s="156"/>
      <c r="D72" s="157"/>
      <c r="E72" s="156"/>
      <c r="F72" s="156"/>
      <c r="G72" s="156"/>
      <c r="H72" s="145"/>
    </row>
    <row r="73" spans="1:8">
      <c r="A73" s="127" t="s">
        <v>142</v>
      </c>
      <c r="B73" s="168"/>
      <c r="C73" s="156"/>
      <c r="D73" s="157"/>
      <c r="E73" s="156"/>
      <c r="F73" s="156"/>
      <c r="G73" s="156"/>
      <c r="H73" s="145"/>
    </row>
    <row r="74" spans="1:8">
      <c r="A74" s="148" t="s">
        <v>9</v>
      </c>
      <c r="B74" s="148" t="s">
        <v>98</v>
      </c>
      <c r="C74" s="148" t="s">
        <v>12</v>
      </c>
      <c r="D74" s="148" t="s">
        <v>13</v>
      </c>
      <c r="E74" s="148"/>
      <c r="F74" s="270" t="s">
        <v>116</v>
      </c>
      <c r="G74" s="271"/>
      <c r="H74" s="148" t="s">
        <v>117</v>
      </c>
    </row>
    <row r="75" spans="1:8" ht="38.25">
      <c r="A75" s="142">
        <v>5909007</v>
      </c>
      <c r="B75" s="149" t="s">
        <v>143</v>
      </c>
      <c r="C75" s="143">
        <v>4.3008000000000006</v>
      </c>
      <c r="D75" s="150" t="s">
        <v>144</v>
      </c>
      <c r="E75" s="143"/>
      <c r="F75" s="130"/>
      <c r="G75" s="143">
        <v>18.5</v>
      </c>
      <c r="H75" s="143">
        <v>79.564800000000005</v>
      </c>
    </row>
    <row r="76" spans="1:8">
      <c r="A76" s="154"/>
      <c r="B76" s="168"/>
      <c r="C76" s="156"/>
      <c r="D76" s="157"/>
      <c r="E76" s="156"/>
      <c r="F76" s="156"/>
      <c r="G76" s="156"/>
      <c r="H76" s="145"/>
    </row>
    <row r="77" spans="1:8">
      <c r="A77" s="272" t="s">
        <v>122</v>
      </c>
      <c r="B77" s="272"/>
      <c r="C77" s="272"/>
      <c r="D77" s="272"/>
      <c r="E77" s="272"/>
      <c r="F77" s="272"/>
      <c r="G77" s="272"/>
      <c r="H77" s="147">
        <v>79.564800000000005</v>
      </c>
    </row>
    <row r="78" spans="1:8">
      <c r="A78" s="158"/>
      <c r="B78" s="159"/>
      <c r="C78" s="159"/>
      <c r="D78" s="159"/>
      <c r="E78" s="159"/>
      <c r="F78" s="159"/>
      <c r="G78" s="160"/>
      <c r="H78" s="147"/>
    </row>
    <row r="79" spans="1:8">
      <c r="A79" s="277" t="s">
        <v>123</v>
      </c>
      <c r="B79" s="278"/>
      <c r="C79" s="278"/>
      <c r="D79" s="278"/>
      <c r="E79" s="278"/>
      <c r="F79" s="278"/>
      <c r="G79" s="279"/>
      <c r="H79" s="161">
        <v>2455.6162452403933</v>
      </c>
    </row>
    <row r="80" spans="1:8">
      <c r="A80" s="127" t="s">
        <v>124</v>
      </c>
      <c r="B80" s="124"/>
      <c r="C80" s="124"/>
      <c r="D80" s="124"/>
      <c r="E80" s="124"/>
      <c r="F80" s="124"/>
      <c r="G80" s="124"/>
      <c r="H80" s="124"/>
    </row>
    <row r="83" spans="1:8" ht="12.75" customHeight="1">
      <c r="A83" s="262" t="s">
        <v>0</v>
      </c>
      <c r="B83" s="262"/>
      <c r="C83" s="262"/>
      <c r="D83" s="262"/>
      <c r="E83" s="262"/>
      <c r="F83" s="262"/>
      <c r="G83" s="262"/>
      <c r="H83" s="262"/>
    </row>
    <row r="84" spans="1:8" ht="18">
      <c r="A84" s="263" t="s">
        <v>26</v>
      </c>
      <c r="B84" s="263"/>
      <c r="C84" s="263"/>
      <c r="D84" s="263"/>
      <c r="E84" s="263"/>
      <c r="F84" s="263"/>
      <c r="G84" s="263"/>
      <c r="H84" s="263"/>
    </row>
    <row r="85" spans="1:8" ht="18">
      <c r="A85" s="263"/>
      <c r="B85" s="263"/>
      <c r="C85" s="263"/>
      <c r="D85" s="263"/>
      <c r="E85" s="263"/>
      <c r="F85" s="263"/>
      <c r="G85" s="263"/>
      <c r="H85" s="263"/>
    </row>
    <row r="86" spans="1:8">
      <c r="A86" s="119" t="s">
        <v>27</v>
      </c>
      <c r="B86" s="264" t="s">
        <v>145</v>
      </c>
      <c r="C86" s="264"/>
      <c r="D86" s="264"/>
      <c r="E86" s="264"/>
      <c r="F86" s="265"/>
      <c r="G86" s="265"/>
      <c r="H86" s="120" t="s">
        <v>146</v>
      </c>
    </row>
    <row r="87" spans="1:8">
      <c r="A87" s="121" t="s">
        <v>29</v>
      </c>
      <c r="B87" s="66">
        <v>45139</v>
      </c>
      <c r="C87" s="122"/>
      <c r="D87" s="122"/>
      <c r="E87" s="122"/>
      <c r="F87" s="122"/>
      <c r="G87" s="122"/>
      <c r="H87" s="123"/>
    </row>
    <row r="88" spans="1:8" ht="15.75">
      <c r="A88" s="273" t="s">
        <v>94</v>
      </c>
      <c r="B88" s="274"/>
      <c r="C88" s="274"/>
      <c r="D88" s="274"/>
      <c r="E88" s="274"/>
      <c r="F88" s="274"/>
      <c r="G88" s="274"/>
      <c r="H88" s="275"/>
    </row>
    <row r="89" spans="1:8">
      <c r="A89" s="124"/>
      <c r="B89" s="124"/>
      <c r="C89" s="124"/>
      <c r="D89" s="124"/>
      <c r="E89" s="124" t="s">
        <v>95</v>
      </c>
      <c r="F89" s="124"/>
      <c r="G89" s="126">
        <v>2.84571</v>
      </c>
      <c r="H89" s="124" t="s">
        <v>96</v>
      </c>
    </row>
    <row r="90" spans="1:8">
      <c r="A90" s="127" t="s">
        <v>97</v>
      </c>
      <c r="B90" s="124"/>
      <c r="C90" s="124"/>
      <c r="D90" s="124"/>
      <c r="E90" s="124"/>
      <c r="F90" s="124"/>
      <c r="G90" s="124"/>
      <c r="H90" s="124"/>
    </row>
    <row r="91" spans="1:8">
      <c r="A91" s="276" t="s">
        <v>9</v>
      </c>
      <c r="B91" s="276" t="s">
        <v>98</v>
      </c>
      <c r="C91" s="276" t="s">
        <v>12</v>
      </c>
      <c r="D91" s="276" t="s">
        <v>99</v>
      </c>
      <c r="E91" s="276"/>
      <c r="F91" s="276" t="s">
        <v>100</v>
      </c>
      <c r="G91" s="276"/>
      <c r="H91" s="128" t="s">
        <v>101</v>
      </c>
    </row>
    <row r="92" spans="1:8">
      <c r="A92" s="276"/>
      <c r="B92" s="276"/>
      <c r="C92" s="276"/>
      <c r="D92" s="128" t="s">
        <v>102</v>
      </c>
      <c r="E92" s="129" t="s">
        <v>103</v>
      </c>
      <c r="F92" s="128" t="s">
        <v>104</v>
      </c>
      <c r="G92" s="128" t="s">
        <v>105</v>
      </c>
      <c r="H92" s="130"/>
    </row>
    <row r="93" spans="1:8">
      <c r="A93" s="131" t="s">
        <v>106</v>
      </c>
      <c r="B93" s="132" t="s">
        <v>107</v>
      </c>
      <c r="C93" s="133">
        <v>1</v>
      </c>
      <c r="D93" s="133">
        <v>1</v>
      </c>
      <c r="E93" s="134">
        <v>0</v>
      </c>
      <c r="F93" s="133">
        <v>456.25130000000001</v>
      </c>
      <c r="G93" s="133">
        <v>224.7508</v>
      </c>
      <c r="H93" s="135">
        <v>456.25</v>
      </c>
    </row>
    <row r="94" spans="1:8">
      <c r="A94" s="124"/>
      <c r="B94" s="124"/>
      <c r="C94" s="124"/>
      <c r="D94" s="124"/>
      <c r="E94" s="124"/>
      <c r="F94" s="124"/>
      <c r="G94" s="136"/>
      <c r="H94" s="124"/>
    </row>
    <row r="95" spans="1:8">
      <c r="A95" s="124"/>
      <c r="B95" s="124"/>
      <c r="C95" s="124"/>
      <c r="D95" s="124"/>
      <c r="E95" s="124"/>
      <c r="F95" s="124"/>
      <c r="G95" s="137" t="s">
        <v>108</v>
      </c>
      <c r="H95" s="138">
        <v>456.25</v>
      </c>
    </row>
    <row r="96" spans="1:8">
      <c r="A96" s="124"/>
      <c r="B96" s="124"/>
      <c r="C96" s="124"/>
      <c r="D96" s="124"/>
      <c r="E96" s="124"/>
      <c r="F96" s="124"/>
      <c r="G96" s="124"/>
      <c r="H96" s="124"/>
    </row>
    <row r="97" spans="1:8">
      <c r="A97" s="127" t="s">
        <v>109</v>
      </c>
      <c r="B97" s="124"/>
      <c r="C97" s="124"/>
      <c r="D97" s="124"/>
      <c r="E97" s="124"/>
      <c r="F97" s="124"/>
      <c r="G97" s="124"/>
      <c r="H97" s="124"/>
    </row>
    <row r="98" spans="1:8">
      <c r="A98" s="139" t="s">
        <v>9</v>
      </c>
      <c r="B98" s="139" t="s">
        <v>98</v>
      </c>
      <c r="C98" s="139" t="s">
        <v>12</v>
      </c>
      <c r="D98" s="140"/>
      <c r="E98" s="141"/>
      <c r="F98" s="266" t="s">
        <v>110</v>
      </c>
      <c r="G98" s="267"/>
      <c r="H98" s="128" t="s">
        <v>101</v>
      </c>
    </row>
    <row r="99" spans="1:8">
      <c r="A99" s="142" t="s">
        <v>111</v>
      </c>
      <c r="B99" s="130" t="s">
        <v>76</v>
      </c>
      <c r="C99" s="143">
        <v>3</v>
      </c>
      <c r="D99" s="134"/>
      <c r="E99" s="135"/>
      <c r="F99" s="144"/>
      <c r="G99" s="145">
        <v>21.0245</v>
      </c>
      <c r="H99" s="143">
        <v>63.073499999999996</v>
      </c>
    </row>
    <row r="100" spans="1:8">
      <c r="A100" s="124"/>
      <c r="B100" s="124"/>
      <c r="C100" s="146"/>
      <c r="D100" s="146"/>
      <c r="E100" s="146"/>
      <c r="F100" s="146"/>
      <c r="G100" s="146"/>
      <c r="H100" s="146"/>
    </row>
    <row r="101" spans="1:8">
      <c r="A101" s="268" t="s">
        <v>112</v>
      </c>
      <c r="B101" s="268"/>
      <c r="C101" s="268"/>
      <c r="D101" s="268"/>
      <c r="E101" s="268"/>
      <c r="F101" s="268"/>
      <c r="G101" s="268"/>
      <c r="H101" s="138">
        <v>63.073499999999996</v>
      </c>
    </row>
    <row r="102" spans="1:8">
      <c r="A102" s="269" t="s">
        <v>113</v>
      </c>
      <c r="B102" s="269"/>
      <c r="C102" s="269"/>
      <c r="D102" s="269"/>
      <c r="E102" s="269"/>
      <c r="F102" s="269"/>
      <c r="G102" s="269"/>
      <c r="H102" s="147">
        <v>519.32349999999997</v>
      </c>
    </row>
    <row r="103" spans="1:8">
      <c r="A103" s="124"/>
      <c r="B103" s="124"/>
      <c r="C103" s="146"/>
      <c r="D103" s="146"/>
      <c r="E103" s="146"/>
      <c r="F103" s="146"/>
      <c r="G103" s="146"/>
      <c r="H103" s="146"/>
    </row>
    <row r="104" spans="1:8">
      <c r="A104" s="269" t="s">
        <v>114</v>
      </c>
      <c r="B104" s="269"/>
      <c r="C104" s="269"/>
      <c r="D104" s="269"/>
      <c r="E104" s="269"/>
      <c r="F104" s="269"/>
      <c r="G104" s="269"/>
      <c r="H104" s="147">
        <v>182.49347263073187</v>
      </c>
    </row>
    <row r="105" spans="1:8">
      <c r="A105" s="124"/>
      <c r="B105" s="124"/>
      <c r="C105" s="146"/>
      <c r="D105" s="146"/>
      <c r="E105" s="146"/>
      <c r="F105" s="146"/>
      <c r="G105" s="146"/>
      <c r="H105" s="146"/>
    </row>
    <row r="106" spans="1:8">
      <c r="A106" s="127" t="s">
        <v>115</v>
      </c>
      <c r="B106" s="124"/>
      <c r="C106" s="146"/>
      <c r="D106" s="146"/>
      <c r="E106" s="146"/>
      <c r="F106" s="146"/>
      <c r="G106" s="146"/>
      <c r="H106" s="146"/>
    </row>
    <row r="107" spans="1:8">
      <c r="A107" s="148" t="s">
        <v>9</v>
      </c>
      <c r="B107" s="148" t="s">
        <v>98</v>
      </c>
      <c r="C107" s="148" t="s">
        <v>12</v>
      </c>
      <c r="D107" s="148" t="s">
        <v>13</v>
      </c>
      <c r="E107" s="148"/>
      <c r="F107" s="270" t="s">
        <v>116</v>
      </c>
      <c r="G107" s="271"/>
      <c r="H107" s="148" t="s">
        <v>117</v>
      </c>
    </row>
    <row r="108" spans="1:8">
      <c r="A108" s="142">
        <v>2003867</v>
      </c>
      <c r="B108" s="149" t="s">
        <v>118</v>
      </c>
      <c r="C108" s="143"/>
      <c r="D108" s="150"/>
      <c r="E108" s="143"/>
      <c r="F108" s="130"/>
      <c r="G108" s="143"/>
      <c r="H108" s="143"/>
    </row>
    <row r="109" spans="1:8">
      <c r="A109" s="142">
        <v>1109669</v>
      </c>
      <c r="B109" s="149" t="s">
        <v>119</v>
      </c>
      <c r="C109" s="143">
        <v>9.9811250000000004E-2</v>
      </c>
      <c r="D109" s="150" t="s">
        <v>120</v>
      </c>
      <c r="E109" s="143"/>
      <c r="F109" s="130"/>
      <c r="G109" s="151">
        <v>515.29999999999995</v>
      </c>
      <c r="H109" s="143">
        <v>51.432737124999996</v>
      </c>
    </row>
    <row r="110" spans="1:8" ht="38.25">
      <c r="A110" s="142">
        <v>1106057</v>
      </c>
      <c r="B110" s="149" t="s">
        <v>121</v>
      </c>
      <c r="C110" s="143"/>
      <c r="D110" s="150"/>
      <c r="E110" s="143"/>
      <c r="F110" s="130"/>
      <c r="G110" s="143"/>
      <c r="H110" s="143"/>
    </row>
    <row r="111" spans="1:8" ht="25.5">
      <c r="A111" s="152" t="s">
        <v>148</v>
      </c>
      <c r="B111" s="149" t="s">
        <v>147</v>
      </c>
      <c r="C111" s="143">
        <v>1</v>
      </c>
      <c r="D111" s="150" t="s">
        <v>96</v>
      </c>
      <c r="E111" s="143"/>
      <c r="F111" s="143"/>
      <c r="G111" s="143">
        <v>1667.815216015284</v>
      </c>
      <c r="H111" s="143">
        <v>1667.815216015284</v>
      </c>
    </row>
    <row r="112" spans="1:8">
      <c r="A112" s="154"/>
      <c r="B112" s="155"/>
      <c r="C112" s="156"/>
      <c r="D112" s="157"/>
      <c r="E112" s="156"/>
      <c r="F112" s="156"/>
      <c r="G112" s="156"/>
      <c r="H112" s="145"/>
    </row>
    <row r="113" spans="1:8">
      <c r="A113" s="272" t="s">
        <v>122</v>
      </c>
      <c r="B113" s="272"/>
      <c r="C113" s="272"/>
      <c r="D113" s="272"/>
      <c r="E113" s="272"/>
      <c r="F113" s="272"/>
      <c r="G113" s="272"/>
      <c r="H113" s="147">
        <v>1719.2479531402839</v>
      </c>
    </row>
    <row r="114" spans="1:8">
      <c r="A114" s="158"/>
      <c r="B114" s="159"/>
      <c r="C114" s="159"/>
      <c r="D114" s="159"/>
      <c r="E114" s="159"/>
      <c r="F114" s="159"/>
      <c r="G114" s="160"/>
      <c r="H114" s="147"/>
    </row>
    <row r="115" spans="1:8">
      <c r="A115" s="158"/>
      <c r="B115" s="159"/>
      <c r="C115" s="159"/>
      <c r="D115" s="159"/>
      <c r="E115" s="159"/>
      <c r="F115" s="159"/>
      <c r="G115" s="160"/>
      <c r="H115" s="147"/>
    </row>
    <row r="116" spans="1:8">
      <c r="A116" s="277" t="s">
        <v>123</v>
      </c>
      <c r="B116" s="278"/>
      <c r="C116" s="278"/>
      <c r="D116" s="278"/>
      <c r="E116" s="278"/>
      <c r="F116" s="278"/>
      <c r="G116" s="279"/>
      <c r="H116" s="161">
        <v>1901.7414257710159</v>
      </c>
    </row>
    <row r="117" spans="1:8">
      <c r="A117" s="162" t="s">
        <v>124</v>
      </c>
      <c r="B117" s="137"/>
      <c r="C117" s="137"/>
      <c r="D117" s="137"/>
      <c r="E117" s="137"/>
      <c r="F117" s="137"/>
      <c r="G117" s="137"/>
      <c r="H117" s="163"/>
    </row>
    <row r="118" spans="1:8">
      <c r="A118" s="162" t="s">
        <v>125</v>
      </c>
      <c r="B118" s="137"/>
      <c r="C118" s="137"/>
      <c r="D118" s="137"/>
      <c r="E118" s="137"/>
      <c r="F118" s="137"/>
      <c r="G118" s="137"/>
      <c r="H118" s="163"/>
    </row>
    <row r="119" spans="1:8">
      <c r="A119" s="124"/>
      <c r="B119" s="124"/>
      <c r="C119" s="124"/>
      <c r="D119" s="124"/>
      <c r="E119" s="124"/>
      <c r="F119" s="124"/>
      <c r="G119" s="124"/>
      <c r="H119" s="163"/>
    </row>
    <row r="120" spans="1:8">
      <c r="A120" s="262" t="s">
        <v>0</v>
      </c>
      <c r="B120" s="262"/>
      <c r="C120" s="262"/>
      <c r="D120" s="262"/>
      <c r="E120" s="262"/>
      <c r="F120" s="262"/>
      <c r="G120" s="262"/>
      <c r="H120" s="262"/>
    </row>
    <row r="121" spans="1:8" ht="18">
      <c r="A121" s="263" t="s">
        <v>26</v>
      </c>
      <c r="B121" s="263"/>
      <c r="C121" s="263"/>
      <c r="D121" s="263"/>
      <c r="E121" s="263"/>
      <c r="F121" s="263"/>
      <c r="G121" s="263"/>
      <c r="H121" s="263"/>
    </row>
    <row r="122" spans="1:8" ht="18">
      <c r="A122" s="263"/>
      <c r="B122" s="263"/>
      <c r="C122" s="263"/>
      <c r="D122" s="263"/>
      <c r="E122" s="263"/>
      <c r="F122" s="263"/>
      <c r="G122" s="263"/>
      <c r="H122" s="263"/>
    </row>
    <row r="123" spans="1:8">
      <c r="A123" s="119" t="s">
        <v>27</v>
      </c>
      <c r="B123" s="264" t="s">
        <v>147</v>
      </c>
      <c r="C123" s="264"/>
      <c r="D123" s="264"/>
      <c r="E123" s="264"/>
      <c r="F123" s="265"/>
      <c r="G123" s="265"/>
      <c r="H123" s="120" t="s">
        <v>148</v>
      </c>
    </row>
    <row r="124" spans="1:8">
      <c r="A124" s="121" t="s">
        <v>29</v>
      </c>
      <c r="B124" s="66">
        <v>45139</v>
      </c>
      <c r="C124" s="122"/>
      <c r="D124" s="122"/>
      <c r="E124" s="122"/>
      <c r="F124" s="122"/>
      <c r="G124" s="122"/>
      <c r="H124" s="123"/>
    </row>
    <row r="125" spans="1:8" ht="15.75">
      <c r="A125" s="273" t="s">
        <v>94</v>
      </c>
      <c r="B125" s="274"/>
      <c r="C125" s="274"/>
      <c r="D125" s="274"/>
      <c r="E125" s="274"/>
      <c r="F125" s="274"/>
      <c r="G125" s="274"/>
      <c r="H125" s="275"/>
    </row>
    <row r="126" spans="1:8">
      <c r="A126" s="124"/>
      <c r="B126" s="124"/>
      <c r="C126" s="124"/>
      <c r="D126" s="124"/>
      <c r="E126" s="124" t="s">
        <v>95</v>
      </c>
      <c r="F126" s="124"/>
      <c r="G126" s="124">
        <v>18.32</v>
      </c>
      <c r="H126" s="124" t="s">
        <v>96</v>
      </c>
    </row>
    <row r="127" spans="1:8">
      <c r="A127" s="127" t="s">
        <v>97</v>
      </c>
      <c r="B127" s="124"/>
      <c r="C127" s="124"/>
      <c r="D127" s="124"/>
      <c r="E127" s="124"/>
      <c r="F127" s="124"/>
      <c r="G127" s="124"/>
      <c r="H127" s="124"/>
    </row>
    <row r="128" spans="1:8">
      <c r="A128" s="276" t="s">
        <v>9</v>
      </c>
      <c r="B128" s="276" t="s">
        <v>98</v>
      </c>
      <c r="C128" s="276" t="s">
        <v>12</v>
      </c>
      <c r="D128" s="276" t="s">
        <v>99</v>
      </c>
      <c r="E128" s="276"/>
      <c r="F128" s="276" t="s">
        <v>100</v>
      </c>
      <c r="G128" s="276"/>
      <c r="H128" s="128" t="s">
        <v>101</v>
      </c>
    </row>
    <row r="129" spans="1:8">
      <c r="A129" s="276"/>
      <c r="B129" s="276"/>
      <c r="C129" s="276"/>
      <c r="D129" s="128" t="s">
        <v>102</v>
      </c>
      <c r="E129" s="129" t="s">
        <v>103</v>
      </c>
      <c r="F129" s="128" t="s">
        <v>104</v>
      </c>
      <c r="G129" s="128" t="s">
        <v>105</v>
      </c>
      <c r="H129" s="130"/>
    </row>
    <row r="130" spans="1:8">
      <c r="A130" s="131" t="s">
        <v>128</v>
      </c>
      <c r="B130" s="132" t="s">
        <v>149</v>
      </c>
      <c r="C130" s="133">
        <v>2</v>
      </c>
      <c r="D130" s="133">
        <v>1</v>
      </c>
      <c r="E130" s="134">
        <v>0</v>
      </c>
      <c r="F130" s="133">
        <v>234.1474</v>
      </c>
      <c r="G130" s="133">
        <v>105.033</v>
      </c>
      <c r="H130" s="135">
        <v>468.29</v>
      </c>
    </row>
    <row r="131" spans="1:8">
      <c r="A131" s="131" t="s">
        <v>130</v>
      </c>
      <c r="B131" s="132" t="s">
        <v>131</v>
      </c>
      <c r="C131" s="133">
        <v>1</v>
      </c>
      <c r="D131" s="133">
        <v>1</v>
      </c>
      <c r="E131" s="134">
        <v>0</v>
      </c>
      <c r="F131" s="133">
        <v>111.6182</v>
      </c>
      <c r="G131" s="133">
        <v>8.1563999999999997</v>
      </c>
      <c r="H131" s="135">
        <v>111.62</v>
      </c>
    </row>
    <row r="132" spans="1:8">
      <c r="A132" s="131" t="s">
        <v>132</v>
      </c>
      <c r="B132" s="132" t="s">
        <v>133</v>
      </c>
      <c r="C132" s="133">
        <v>1</v>
      </c>
      <c r="D132" s="133">
        <v>1</v>
      </c>
      <c r="E132" s="134">
        <v>0</v>
      </c>
      <c r="F132" s="133">
        <v>106.5921</v>
      </c>
      <c r="G132" s="133">
        <v>76.673299999999998</v>
      </c>
      <c r="H132" s="135">
        <v>106.59</v>
      </c>
    </row>
    <row r="133" spans="1:8">
      <c r="A133" s="124"/>
      <c r="B133" s="124"/>
      <c r="C133" s="124"/>
      <c r="D133" s="124"/>
      <c r="E133" s="124"/>
      <c r="F133" s="124"/>
      <c r="G133" s="136"/>
      <c r="H133" s="124"/>
    </row>
    <row r="134" spans="1:8">
      <c r="A134" s="124"/>
      <c r="B134" s="124"/>
      <c r="C134" s="124"/>
      <c r="D134" s="124"/>
      <c r="E134" s="124"/>
      <c r="F134" s="124"/>
      <c r="G134" s="137" t="s">
        <v>108</v>
      </c>
      <c r="H134" s="138">
        <v>686.50000000000011</v>
      </c>
    </row>
    <row r="135" spans="1:8">
      <c r="A135" s="127" t="s">
        <v>109</v>
      </c>
      <c r="B135" s="124"/>
      <c r="C135" s="124"/>
      <c r="D135" s="124"/>
      <c r="E135" s="124"/>
      <c r="F135" s="124"/>
      <c r="G135" s="124"/>
      <c r="H135" s="124"/>
    </row>
    <row r="136" spans="1:8">
      <c r="A136" s="139" t="s">
        <v>9</v>
      </c>
      <c r="B136" s="139" t="s">
        <v>98</v>
      </c>
      <c r="C136" s="139" t="s">
        <v>12</v>
      </c>
      <c r="D136" s="164"/>
      <c r="E136" s="165"/>
      <c r="F136" s="266" t="s">
        <v>110</v>
      </c>
      <c r="G136" s="267"/>
      <c r="H136" s="128" t="s">
        <v>101</v>
      </c>
    </row>
    <row r="137" spans="1:8">
      <c r="A137" s="142" t="s">
        <v>111</v>
      </c>
      <c r="B137" s="130" t="s">
        <v>76</v>
      </c>
      <c r="C137" s="143">
        <v>2</v>
      </c>
      <c r="D137" s="134"/>
      <c r="E137" s="135"/>
      <c r="F137" s="144"/>
      <c r="G137" s="145">
        <v>21.0245</v>
      </c>
      <c r="H137" s="143">
        <v>42.048999999999999</v>
      </c>
    </row>
    <row r="138" spans="1:8">
      <c r="A138" s="124"/>
      <c r="B138" s="124"/>
      <c r="C138" s="146"/>
      <c r="D138" s="146"/>
      <c r="E138" s="146"/>
      <c r="F138" s="146"/>
      <c r="G138" s="146"/>
      <c r="H138" s="146"/>
    </row>
    <row r="139" spans="1:8">
      <c r="A139" s="268" t="s">
        <v>112</v>
      </c>
      <c r="B139" s="268"/>
      <c r="C139" s="268"/>
      <c r="D139" s="268"/>
      <c r="E139" s="268"/>
      <c r="F139" s="268"/>
      <c r="G139" s="268"/>
      <c r="H139" s="138">
        <v>42.048999999999999</v>
      </c>
    </row>
    <row r="140" spans="1:8">
      <c r="A140" s="269" t="s">
        <v>113</v>
      </c>
      <c r="B140" s="269"/>
      <c r="C140" s="269"/>
      <c r="D140" s="269"/>
      <c r="E140" s="269"/>
      <c r="F140" s="269"/>
      <c r="G140" s="269"/>
      <c r="H140" s="147">
        <v>728.54900000000009</v>
      </c>
    </row>
    <row r="141" spans="1:8">
      <c r="A141" s="124"/>
      <c r="B141" s="124"/>
      <c r="C141" s="146"/>
      <c r="D141" s="146"/>
      <c r="E141" s="146"/>
      <c r="F141" s="146"/>
      <c r="G141" s="146"/>
      <c r="H141" s="146"/>
    </row>
    <row r="142" spans="1:8">
      <c r="A142" s="269" t="s">
        <v>134</v>
      </c>
      <c r="B142" s="269"/>
      <c r="C142" s="269"/>
      <c r="D142" s="269"/>
      <c r="E142" s="269"/>
      <c r="F142" s="269"/>
      <c r="G142" s="269"/>
      <c r="H142" s="147">
        <v>39.767958515283844</v>
      </c>
    </row>
    <row r="143" spans="1:8">
      <c r="A143" s="166"/>
      <c r="B143" s="166"/>
      <c r="C143" s="166"/>
      <c r="D143" s="166"/>
      <c r="E143" s="166"/>
      <c r="F143" s="166"/>
      <c r="G143" s="166"/>
      <c r="H143" s="167"/>
    </row>
    <row r="144" spans="1:8">
      <c r="A144" s="127" t="s">
        <v>115</v>
      </c>
      <c r="B144" s="124"/>
      <c r="C144" s="146"/>
      <c r="D144" s="146"/>
      <c r="E144" s="146"/>
      <c r="F144" s="146"/>
      <c r="G144" s="146"/>
      <c r="H144" s="146"/>
    </row>
    <row r="145" spans="1:8">
      <c r="A145" s="148" t="s">
        <v>9</v>
      </c>
      <c r="B145" s="148" t="s">
        <v>98</v>
      </c>
      <c r="C145" s="148" t="s">
        <v>12</v>
      </c>
      <c r="D145" s="148" t="s">
        <v>13</v>
      </c>
      <c r="E145" s="148"/>
      <c r="F145" s="270" t="s">
        <v>116</v>
      </c>
      <c r="G145" s="271"/>
      <c r="H145" s="148" t="s">
        <v>117</v>
      </c>
    </row>
    <row r="146" spans="1:8">
      <c r="A146" s="142">
        <v>1100657</v>
      </c>
      <c r="B146" s="149" t="s">
        <v>150</v>
      </c>
      <c r="C146" s="143">
        <v>1.19875</v>
      </c>
      <c r="D146" s="150" t="s">
        <v>120</v>
      </c>
      <c r="E146" s="143"/>
      <c r="F146" s="130"/>
      <c r="G146" s="151">
        <v>3.19</v>
      </c>
      <c r="H146" s="143">
        <v>3.8240124999999998</v>
      </c>
    </row>
    <row r="147" spans="1:8" ht="25.5">
      <c r="A147" s="142">
        <v>407819</v>
      </c>
      <c r="B147" s="149" t="s">
        <v>136</v>
      </c>
      <c r="C147" s="143">
        <v>22.179500000000001</v>
      </c>
      <c r="D147" s="150" t="s">
        <v>137</v>
      </c>
      <c r="E147" s="143"/>
      <c r="F147" s="130"/>
      <c r="G147" s="151">
        <v>12.46</v>
      </c>
      <c r="H147" s="143">
        <v>276.35657000000003</v>
      </c>
    </row>
    <row r="148" spans="1:8" ht="25.5">
      <c r="A148" s="142">
        <v>1106138</v>
      </c>
      <c r="B148" s="149" t="s">
        <v>138</v>
      </c>
      <c r="C148" s="143">
        <v>1.19875</v>
      </c>
      <c r="D148" s="150" t="s">
        <v>120</v>
      </c>
      <c r="E148" s="143"/>
      <c r="F148" s="143"/>
      <c r="G148" s="151">
        <v>284.63</v>
      </c>
      <c r="H148" s="143">
        <v>341.20021249999996</v>
      </c>
    </row>
    <row r="149" spans="1:8" ht="25.5">
      <c r="A149" s="142">
        <v>3117750</v>
      </c>
      <c r="B149" s="149" t="s">
        <v>139</v>
      </c>
      <c r="C149" s="143">
        <v>15.6</v>
      </c>
      <c r="D149" s="150" t="s">
        <v>140</v>
      </c>
      <c r="E149" s="143"/>
      <c r="F149" s="130"/>
      <c r="G149" s="151">
        <v>18.23</v>
      </c>
      <c r="H149" s="143">
        <v>284.38799999999998</v>
      </c>
    </row>
    <row r="150" spans="1:8" ht="25.5">
      <c r="A150" s="142">
        <v>408067</v>
      </c>
      <c r="B150" s="149" t="s">
        <v>141</v>
      </c>
      <c r="C150" s="143">
        <v>53.22625</v>
      </c>
      <c r="D150" s="150" t="s">
        <v>137</v>
      </c>
      <c r="E150" s="143"/>
      <c r="F150" s="130"/>
      <c r="G150" s="151">
        <v>12.57</v>
      </c>
      <c r="H150" s="143">
        <v>669.05396250000001</v>
      </c>
    </row>
    <row r="151" spans="1:8">
      <c r="A151" s="154"/>
      <c r="B151" s="168"/>
      <c r="C151" s="156"/>
      <c r="D151" s="157"/>
      <c r="E151" s="156"/>
      <c r="F151" s="156"/>
      <c r="G151" s="156"/>
      <c r="H151" s="145"/>
    </row>
    <row r="152" spans="1:8">
      <c r="A152" s="272" t="s">
        <v>122</v>
      </c>
      <c r="B152" s="272"/>
      <c r="C152" s="272"/>
      <c r="D152" s="272"/>
      <c r="E152" s="272"/>
      <c r="F152" s="272"/>
      <c r="G152" s="272"/>
      <c r="H152" s="147">
        <v>1574.8227575000001</v>
      </c>
    </row>
    <row r="153" spans="1:8">
      <c r="A153" s="154"/>
      <c r="B153" s="168"/>
      <c r="C153" s="156"/>
      <c r="D153" s="157"/>
      <c r="E153" s="156"/>
      <c r="F153" s="156"/>
      <c r="G153" s="156"/>
      <c r="H153" s="145"/>
    </row>
    <row r="154" spans="1:8">
      <c r="A154" s="127" t="s">
        <v>142</v>
      </c>
      <c r="B154" s="168"/>
      <c r="C154" s="156"/>
      <c r="D154" s="157"/>
      <c r="E154" s="156"/>
      <c r="F154" s="156"/>
      <c r="G154" s="156"/>
      <c r="H154" s="145"/>
    </row>
    <row r="155" spans="1:8">
      <c r="A155" s="148" t="s">
        <v>9</v>
      </c>
      <c r="B155" s="148" t="s">
        <v>98</v>
      </c>
      <c r="C155" s="148" t="s">
        <v>12</v>
      </c>
      <c r="D155" s="148" t="s">
        <v>13</v>
      </c>
      <c r="E155" s="148"/>
      <c r="F155" s="270" t="s">
        <v>116</v>
      </c>
      <c r="G155" s="271"/>
      <c r="H155" s="148" t="s">
        <v>117</v>
      </c>
    </row>
    <row r="156" spans="1:8" ht="38.25">
      <c r="A156" s="142">
        <v>5909007</v>
      </c>
      <c r="B156" s="149" t="s">
        <v>143</v>
      </c>
      <c r="C156" s="143">
        <v>2.8769999999999998</v>
      </c>
      <c r="D156" s="150" t="s">
        <v>144</v>
      </c>
      <c r="E156" s="143"/>
      <c r="F156" s="130"/>
      <c r="G156" s="143">
        <v>18.5</v>
      </c>
      <c r="H156" s="143">
        <v>53.224499999999999</v>
      </c>
    </row>
    <row r="157" spans="1:8">
      <c r="A157" s="154"/>
      <c r="B157" s="168"/>
      <c r="C157" s="156"/>
      <c r="D157" s="157"/>
      <c r="E157" s="156"/>
      <c r="F157" s="156"/>
      <c r="G157" s="156"/>
      <c r="H157" s="145"/>
    </row>
    <row r="158" spans="1:8">
      <c r="A158" s="272" t="s">
        <v>122</v>
      </c>
      <c r="B158" s="272"/>
      <c r="C158" s="272"/>
      <c r="D158" s="272"/>
      <c r="E158" s="272"/>
      <c r="F158" s="272"/>
      <c r="G158" s="272"/>
      <c r="H158" s="147">
        <v>53.224499999999999</v>
      </c>
    </row>
    <row r="159" spans="1:8">
      <c r="A159" s="158"/>
      <c r="B159" s="159"/>
      <c r="C159" s="159"/>
      <c r="D159" s="159"/>
      <c r="E159" s="159"/>
      <c r="F159" s="159"/>
      <c r="G159" s="160"/>
      <c r="H159" s="147"/>
    </row>
    <row r="160" spans="1:8">
      <c r="A160" s="277" t="s">
        <v>123</v>
      </c>
      <c r="B160" s="278"/>
      <c r="C160" s="278"/>
      <c r="D160" s="278"/>
      <c r="E160" s="278"/>
      <c r="F160" s="278"/>
      <c r="G160" s="279"/>
      <c r="H160" s="161">
        <v>1667.815216015284</v>
      </c>
    </row>
    <row r="161" spans="1:9">
      <c r="A161" s="127" t="s">
        <v>124</v>
      </c>
      <c r="B161" s="124"/>
      <c r="C161" s="124"/>
      <c r="D161" s="124"/>
      <c r="E161" s="124"/>
      <c r="F161" s="124"/>
      <c r="G161" s="124"/>
      <c r="H161" s="124"/>
    </row>
    <row r="167" spans="1:9" s="85" customFormat="1" ht="12.75" customHeight="1">
      <c r="A167" s="280" t="s">
        <v>0</v>
      </c>
      <c r="B167" s="280"/>
      <c r="C167" s="280"/>
      <c r="D167" s="280"/>
      <c r="E167" s="280"/>
      <c r="F167" s="280"/>
      <c r="G167" s="280"/>
      <c r="H167" s="280"/>
    </row>
    <row r="168" spans="1:9" s="85" customFormat="1" ht="18" customHeight="1">
      <c r="A168" s="281" t="s">
        <v>26</v>
      </c>
      <c r="B168" s="281"/>
      <c r="C168" s="281"/>
      <c r="D168" s="281"/>
      <c r="E168" s="281"/>
      <c r="F168" s="281"/>
      <c r="G168" s="281"/>
      <c r="H168" s="281"/>
    </row>
    <row r="169" spans="1:9" s="85" customFormat="1" ht="18">
      <c r="A169" s="281"/>
      <c r="B169" s="281"/>
      <c r="C169" s="281"/>
      <c r="D169" s="281"/>
      <c r="E169" s="281"/>
      <c r="F169" s="281"/>
      <c r="G169" s="281"/>
      <c r="H169" s="281"/>
    </row>
    <row r="170" spans="1:9" s="85" customFormat="1" ht="12.75" customHeight="1">
      <c r="A170" s="96" t="s">
        <v>27</v>
      </c>
      <c r="B170" s="287" t="s">
        <v>151</v>
      </c>
      <c r="C170" s="287"/>
      <c r="D170" s="287"/>
      <c r="E170" s="287"/>
      <c r="F170" s="288"/>
      <c r="G170" s="288"/>
      <c r="H170" s="120" t="s">
        <v>152</v>
      </c>
      <c r="I170" s="169"/>
    </row>
    <row r="171" spans="1:9" s="85" customFormat="1">
      <c r="A171" s="97" t="s">
        <v>29</v>
      </c>
      <c r="B171" s="66">
        <v>45139</v>
      </c>
      <c r="C171" s="98"/>
      <c r="D171" s="98"/>
      <c r="E171" s="98"/>
      <c r="F171" s="98"/>
      <c r="G171" s="98"/>
      <c r="H171" s="170"/>
    </row>
    <row r="172" spans="1:9" s="85" customFormat="1" ht="15.75" customHeight="1">
      <c r="A172" s="289" t="s">
        <v>94</v>
      </c>
      <c r="B172" s="290"/>
      <c r="C172" s="290"/>
      <c r="D172" s="290"/>
      <c r="E172" s="290"/>
      <c r="F172" s="290"/>
      <c r="G172" s="290"/>
      <c r="H172" s="291"/>
    </row>
    <row r="173" spans="1:9" s="85" customFormat="1"/>
    <row r="174" spans="1:9" s="85" customFormat="1">
      <c r="A174" s="171" t="s">
        <v>97</v>
      </c>
    </row>
    <row r="175" spans="1:9" s="85" customFormat="1">
      <c r="A175" s="285" t="s">
        <v>9</v>
      </c>
      <c r="B175" s="285" t="s">
        <v>98</v>
      </c>
      <c r="C175" s="285" t="s">
        <v>12</v>
      </c>
      <c r="D175" s="282" t="s">
        <v>99</v>
      </c>
      <c r="E175" s="283"/>
      <c r="F175" s="282" t="s">
        <v>100</v>
      </c>
      <c r="G175" s="283"/>
      <c r="H175" s="172" t="s">
        <v>101</v>
      </c>
    </row>
    <row r="176" spans="1:9" s="85" customFormat="1">
      <c r="A176" s="286"/>
      <c r="B176" s="286"/>
      <c r="C176" s="286"/>
      <c r="D176" s="172" t="s">
        <v>102</v>
      </c>
      <c r="E176" s="173" t="s">
        <v>103</v>
      </c>
      <c r="F176" s="172" t="s">
        <v>104</v>
      </c>
      <c r="G176" s="172" t="s">
        <v>105</v>
      </c>
      <c r="H176" s="174"/>
    </row>
    <row r="177" spans="1:8" s="85" customFormat="1"/>
    <row r="178" spans="1:8" s="85" customFormat="1">
      <c r="G178" s="175" t="s">
        <v>108</v>
      </c>
      <c r="H178" s="176"/>
    </row>
    <row r="179" spans="1:8" s="85" customFormat="1"/>
    <row r="180" spans="1:8" s="85" customFormat="1">
      <c r="A180" s="171" t="s">
        <v>109</v>
      </c>
    </row>
    <row r="181" spans="1:8" s="85" customFormat="1">
      <c r="A181" s="177" t="s">
        <v>9</v>
      </c>
      <c r="B181" s="177" t="s">
        <v>98</v>
      </c>
      <c r="C181" s="177" t="s">
        <v>12</v>
      </c>
      <c r="D181" s="177"/>
      <c r="E181" s="177"/>
      <c r="F181" s="282" t="s">
        <v>110</v>
      </c>
      <c r="G181" s="283"/>
      <c r="H181" s="172" t="s">
        <v>101</v>
      </c>
    </row>
    <row r="182" spans="1:8" s="85" customFormat="1">
      <c r="C182" s="178"/>
      <c r="D182" s="178"/>
      <c r="E182" s="178"/>
      <c r="F182" s="178"/>
      <c r="G182" s="178"/>
      <c r="H182" s="178"/>
    </row>
    <row r="183" spans="1:8" s="85" customFormat="1">
      <c r="A183" s="284" t="s">
        <v>112</v>
      </c>
      <c r="B183" s="284"/>
      <c r="C183" s="284"/>
      <c r="D183" s="284"/>
      <c r="E183" s="284"/>
      <c r="F183" s="284"/>
      <c r="G183" s="284"/>
      <c r="H183" s="176">
        <v>0</v>
      </c>
    </row>
    <row r="184" spans="1:8" s="85" customFormat="1">
      <c r="A184" s="292" t="s">
        <v>153</v>
      </c>
      <c r="B184" s="292"/>
      <c r="C184" s="292"/>
      <c r="D184" s="292"/>
      <c r="E184" s="292"/>
      <c r="F184" s="292"/>
      <c r="G184" s="292"/>
      <c r="H184" s="176">
        <v>0</v>
      </c>
    </row>
    <row r="185" spans="1:8" s="85" customFormat="1">
      <c r="C185" s="178"/>
      <c r="D185" s="178"/>
      <c r="E185" s="178"/>
      <c r="F185" s="178"/>
      <c r="G185" s="178"/>
      <c r="H185" s="178"/>
    </row>
    <row r="186" spans="1:8" s="85" customFormat="1">
      <c r="A186" s="293" t="s">
        <v>154</v>
      </c>
      <c r="B186" s="294"/>
      <c r="C186" s="294"/>
      <c r="D186" s="294"/>
      <c r="E186" s="294"/>
      <c r="F186" s="294"/>
      <c r="G186" s="295"/>
      <c r="H186" s="179">
        <v>0</v>
      </c>
    </row>
    <row r="187" spans="1:8" s="85" customFormat="1">
      <c r="C187" s="178"/>
      <c r="D187" s="178"/>
      <c r="E187" s="178"/>
      <c r="F187" s="178"/>
      <c r="G187" s="178"/>
      <c r="H187" s="178"/>
    </row>
    <row r="188" spans="1:8" s="85" customFormat="1">
      <c r="A188" s="171" t="s">
        <v>115</v>
      </c>
      <c r="C188" s="178"/>
      <c r="D188" s="178"/>
      <c r="E188" s="178"/>
      <c r="F188" s="178"/>
      <c r="G188" s="178"/>
      <c r="H188" s="178"/>
    </row>
    <row r="189" spans="1:8" s="85" customFormat="1">
      <c r="A189" s="180" t="s">
        <v>9</v>
      </c>
      <c r="B189" s="180" t="s">
        <v>98</v>
      </c>
      <c r="C189" s="180" t="s">
        <v>12</v>
      </c>
      <c r="D189" s="180" t="s">
        <v>13</v>
      </c>
      <c r="E189" s="180"/>
      <c r="F189" s="296" t="s">
        <v>116</v>
      </c>
      <c r="G189" s="297"/>
      <c r="H189" s="180" t="s">
        <v>155</v>
      </c>
    </row>
    <row r="190" spans="1:8" s="85" customFormat="1">
      <c r="A190" s="181">
        <v>1100657</v>
      </c>
      <c r="B190" s="182" t="s">
        <v>150</v>
      </c>
      <c r="C190" s="183">
        <v>8.3861600000000003</v>
      </c>
      <c r="D190" s="184" t="s">
        <v>120</v>
      </c>
      <c r="E190" s="183"/>
      <c r="F190" s="185"/>
      <c r="G190" s="186">
        <v>3.19</v>
      </c>
      <c r="H190" s="187">
        <v>26.75</v>
      </c>
    </row>
    <row r="191" spans="1:8" s="85" customFormat="1">
      <c r="A191" s="188" t="s">
        <v>156</v>
      </c>
      <c r="B191" s="189" t="s">
        <v>119</v>
      </c>
      <c r="C191" s="190"/>
      <c r="D191" s="191"/>
      <c r="E191" s="190"/>
      <c r="F191" s="192"/>
      <c r="G191" s="193"/>
      <c r="H191" s="194"/>
    </row>
    <row r="192" spans="1:8" s="85" customFormat="1" ht="25.5">
      <c r="A192" s="188">
        <v>407819</v>
      </c>
      <c r="B192" s="195" t="s">
        <v>136</v>
      </c>
      <c r="C192" s="190">
        <v>598.67603583426649</v>
      </c>
      <c r="D192" s="191" t="s">
        <v>137</v>
      </c>
      <c r="E192" s="190"/>
      <c r="F192" s="192"/>
      <c r="G192" s="196">
        <v>12.46</v>
      </c>
      <c r="H192" s="194">
        <v>7459.5</v>
      </c>
    </row>
    <row r="193" spans="1:9" s="85" customFormat="1" ht="25.5">
      <c r="A193" s="188">
        <v>1107892</v>
      </c>
      <c r="B193" s="195" t="s">
        <v>157</v>
      </c>
      <c r="C193" s="190">
        <v>8.3861600000000003</v>
      </c>
      <c r="D193" s="191" t="s">
        <v>120</v>
      </c>
      <c r="E193" s="190"/>
      <c r="F193" s="192"/>
      <c r="G193" s="196">
        <v>453.45</v>
      </c>
      <c r="H193" s="194">
        <v>3802.7</v>
      </c>
    </row>
    <row r="194" spans="1:9" s="85" customFormat="1" ht="25.5">
      <c r="A194" s="188" t="s">
        <v>158</v>
      </c>
      <c r="B194" s="195" t="s">
        <v>159</v>
      </c>
      <c r="C194" s="190"/>
      <c r="D194" s="191"/>
      <c r="E194" s="190"/>
      <c r="F194" s="192"/>
      <c r="G194" s="193"/>
      <c r="H194" s="194"/>
    </row>
    <row r="195" spans="1:9" s="85" customFormat="1" ht="25.5">
      <c r="A195" s="188">
        <v>3103302</v>
      </c>
      <c r="B195" s="197" t="s">
        <v>160</v>
      </c>
      <c r="C195" s="198">
        <v>43.024000000000001</v>
      </c>
      <c r="D195" s="191" t="s">
        <v>140</v>
      </c>
      <c r="E195" s="190"/>
      <c r="F195" s="192"/>
      <c r="G195" s="199">
        <v>72.16</v>
      </c>
      <c r="H195" s="200">
        <v>3104.61</v>
      </c>
    </row>
    <row r="196" spans="1:9" s="85" customFormat="1">
      <c r="A196" s="298" t="s">
        <v>122</v>
      </c>
      <c r="B196" s="299"/>
      <c r="C196" s="299"/>
      <c r="D196" s="299"/>
      <c r="E196" s="299"/>
      <c r="F196" s="299"/>
      <c r="G196" s="300"/>
      <c r="H196" s="179">
        <v>14393.560000000001</v>
      </c>
    </row>
    <row r="197" spans="1:9" s="85" customFormat="1"/>
    <row r="198" spans="1:9" s="85" customFormat="1">
      <c r="A198" s="298" t="s">
        <v>123</v>
      </c>
      <c r="B198" s="299"/>
      <c r="C198" s="299"/>
      <c r="D198" s="299"/>
      <c r="E198" s="299"/>
      <c r="F198" s="299"/>
      <c r="G198" s="300"/>
      <c r="H198" s="201">
        <v>14393.560000000001</v>
      </c>
    </row>
    <row r="199" spans="1:9" s="85" customFormat="1">
      <c r="A199" s="162" t="s">
        <v>124</v>
      </c>
    </row>
    <row r="200" spans="1:9" s="85" customFormat="1">
      <c r="A200" s="171" t="s">
        <v>161</v>
      </c>
    </row>
    <row r="201" spans="1:9" s="85" customFormat="1">
      <c r="A201" s="171" t="s">
        <v>162</v>
      </c>
    </row>
    <row r="202" spans="1:9">
      <c r="A202" s="85"/>
      <c r="B202" s="85"/>
      <c r="C202" s="85"/>
      <c r="D202" s="85"/>
      <c r="E202" s="202"/>
      <c r="F202" s="85"/>
      <c r="G202" s="85"/>
      <c r="H202" s="85"/>
    </row>
    <row r="204" spans="1:9" s="85" customFormat="1" ht="12.75" customHeight="1">
      <c r="A204" s="42"/>
      <c r="B204" s="42"/>
      <c r="C204" s="42"/>
      <c r="D204" s="42"/>
      <c r="E204" s="42"/>
      <c r="F204" s="42"/>
      <c r="G204" s="42"/>
      <c r="H204" s="42"/>
    </row>
    <row r="205" spans="1:9" s="85" customFormat="1" ht="18" customHeight="1">
      <c r="A205" s="280" t="s">
        <v>0</v>
      </c>
      <c r="B205" s="280"/>
      <c r="C205" s="280"/>
      <c r="D205" s="280"/>
      <c r="E205" s="280"/>
      <c r="F205" s="280"/>
      <c r="G205" s="280"/>
      <c r="H205" s="280"/>
    </row>
    <row r="206" spans="1:9" s="85" customFormat="1" ht="18">
      <c r="A206" s="281" t="s">
        <v>26</v>
      </c>
      <c r="B206" s="281"/>
      <c r="C206" s="281"/>
      <c r="D206" s="281"/>
      <c r="E206" s="281"/>
      <c r="F206" s="281"/>
      <c r="G206" s="281"/>
      <c r="H206" s="281"/>
    </row>
    <row r="207" spans="1:9" s="85" customFormat="1" ht="12.75" customHeight="1">
      <c r="A207" s="281"/>
      <c r="B207" s="281"/>
      <c r="C207" s="281"/>
      <c r="D207" s="281"/>
      <c r="E207" s="281"/>
      <c r="F207" s="281"/>
      <c r="G207" s="281"/>
      <c r="H207" s="281"/>
      <c r="I207" s="169"/>
    </row>
    <row r="208" spans="1:9" s="85" customFormat="1">
      <c r="A208" s="96" t="s">
        <v>27</v>
      </c>
      <c r="B208" s="287" t="s">
        <v>163</v>
      </c>
      <c r="C208" s="287"/>
      <c r="D208" s="287"/>
      <c r="E208" s="287"/>
      <c r="F208" s="288"/>
      <c r="G208" s="288"/>
      <c r="H208" s="120" t="s">
        <v>164</v>
      </c>
    </row>
    <row r="209" spans="1:8" s="85" customFormat="1" ht="15.75" customHeight="1">
      <c r="A209" s="97" t="s">
        <v>29</v>
      </c>
      <c r="B209" s="66">
        <v>45139</v>
      </c>
      <c r="C209" s="98"/>
      <c r="D209" s="98"/>
      <c r="E209" s="98"/>
      <c r="F209" s="98"/>
      <c r="G209" s="98"/>
      <c r="H209" s="170"/>
    </row>
    <row r="210" spans="1:8" s="85" customFormat="1" ht="15.75">
      <c r="A210" s="289" t="s">
        <v>94</v>
      </c>
      <c r="B210" s="290"/>
      <c r="C210" s="290"/>
      <c r="D210" s="290"/>
      <c r="E210" s="290"/>
      <c r="F210" s="290"/>
      <c r="G210" s="290"/>
      <c r="H210" s="291"/>
    </row>
    <row r="211" spans="1:8" s="85" customFormat="1"/>
    <row r="212" spans="1:8" s="85" customFormat="1">
      <c r="A212" s="171" t="s">
        <v>97</v>
      </c>
    </row>
    <row r="213" spans="1:8" s="85" customFormat="1">
      <c r="A213" s="285" t="s">
        <v>9</v>
      </c>
      <c r="B213" s="285" t="s">
        <v>98</v>
      </c>
      <c r="C213" s="285" t="s">
        <v>12</v>
      </c>
      <c r="D213" s="282" t="s">
        <v>99</v>
      </c>
      <c r="E213" s="283"/>
      <c r="F213" s="282" t="s">
        <v>100</v>
      </c>
      <c r="G213" s="283"/>
      <c r="H213" s="172" t="s">
        <v>101</v>
      </c>
    </row>
    <row r="214" spans="1:8" s="85" customFormat="1">
      <c r="A214" s="286"/>
      <c r="B214" s="286"/>
      <c r="C214" s="286"/>
      <c r="D214" s="172" t="s">
        <v>102</v>
      </c>
      <c r="E214" s="173" t="s">
        <v>103</v>
      </c>
      <c r="F214" s="172" t="s">
        <v>104</v>
      </c>
      <c r="G214" s="172" t="s">
        <v>105</v>
      </c>
      <c r="H214" s="174"/>
    </row>
    <row r="215" spans="1:8" s="85" customFormat="1"/>
    <row r="216" spans="1:8" s="85" customFormat="1">
      <c r="G216" s="175" t="s">
        <v>108</v>
      </c>
      <c r="H216" s="176"/>
    </row>
    <row r="217" spans="1:8" s="85" customFormat="1"/>
    <row r="218" spans="1:8" s="85" customFormat="1">
      <c r="A218" s="171" t="s">
        <v>109</v>
      </c>
    </row>
    <row r="219" spans="1:8" s="85" customFormat="1">
      <c r="A219" s="177" t="s">
        <v>9</v>
      </c>
      <c r="B219" s="177" t="s">
        <v>98</v>
      </c>
      <c r="C219" s="177" t="s">
        <v>12</v>
      </c>
      <c r="D219" s="177"/>
      <c r="E219" s="177"/>
      <c r="F219" s="282" t="s">
        <v>110</v>
      </c>
      <c r="G219" s="283"/>
      <c r="H219" s="172" t="s">
        <v>101</v>
      </c>
    </row>
    <row r="220" spans="1:8" s="85" customFormat="1">
      <c r="C220" s="178"/>
      <c r="D220" s="178"/>
      <c r="E220" s="178"/>
      <c r="F220" s="178"/>
      <c r="G220" s="178"/>
      <c r="H220" s="178"/>
    </row>
    <row r="221" spans="1:8" s="85" customFormat="1">
      <c r="A221" s="284" t="s">
        <v>112</v>
      </c>
      <c r="B221" s="284"/>
      <c r="C221" s="284"/>
      <c r="D221" s="284"/>
      <c r="E221" s="284"/>
      <c r="F221" s="284"/>
      <c r="G221" s="284"/>
      <c r="H221" s="176">
        <v>0</v>
      </c>
    </row>
    <row r="222" spans="1:8" s="85" customFormat="1">
      <c r="A222" s="292" t="s">
        <v>153</v>
      </c>
      <c r="B222" s="292"/>
      <c r="C222" s="292"/>
      <c r="D222" s="292"/>
      <c r="E222" s="292"/>
      <c r="F222" s="292"/>
      <c r="G222" s="292"/>
      <c r="H222" s="176">
        <v>0</v>
      </c>
    </row>
    <row r="223" spans="1:8" s="85" customFormat="1">
      <c r="C223" s="178"/>
      <c r="D223" s="178"/>
      <c r="E223" s="178"/>
      <c r="F223" s="178"/>
      <c r="G223" s="178"/>
      <c r="H223" s="178"/>
    </row>
    <row r="224" spans="1:8" s="85" customFormat="1">
      <c r="A224" s="293" t="s">
        <v>154</v>
      </c>
      <c r="B224" s="294"/>
      <c r="C224" s="294"/>
      <c r="D224" s="294"/>
      <c r="E224" s="294"/>
      <c r="F224" s="294"/>
      <c r="G224" s="295"/>
      <c r="H224" s="179">
        <v>0</v>
      </c>
    </row>
    <row r="225" spans="1:8" s="85" customFormat="1">
      <c r="C225" s="178"/>
      <c r="D225" s="178"/>
      <c r="E225" s="178"/>
      <c r="F225" s="178"/>
      <c r="G225" s="178"/>
      <c r="H225" s="178"/>
    </row>
    <row r="226" spans="1:8" s="85" customFormat="1">
      <c r="A226" s="171" t="s">
        <v>115</v>
      </c>
      <c r="C226" s="178"/>
      <c r="D226" s="178"/>
      <c r="E226" s="178"/>
      <c r="F226" s="178"/>
      <c r="G226" s="178"/>
      <c r="H226" s="178"/>
    </row>
    <row r="227" spans="1:8" s="85" customFormat="1">
      <c r="A227" s="180" t="s">
        <v>9</v>
      </c>
      <c r="B227" s="180" t="s">
        <v>98</v>
      </c>
      <c r="C227" s="180" t="s">
        <v>12</v>
      </c>
      <c r="D227" s="180" t="s">
        <v>13</v>
      </c>
      <c r="E227" s="180"/>
      <c r="F227" s="296" t="s">
        <v>116</v>
      </c>
      <c r="G227" s="297"/>
      <c r="H227" s="180" t="s">
        <v>155</v>
      </c>
    </row>
    <row r="228" spans="1:8" s="85" customFormat="1">
      <c r="A228" s="181">
        <v>1100657</v>
      </c>
      <c r="B228" s="203" t="s">
        <v>150</v>
      </c>
      <c r="C228" s="183">
        <v>10.170339999999999</v>
      </c>
      <c r="D228" s="184" t="s">
        <v>120</v>
      </c>
      <c r="E228" s="183"/>
      <c r="F228" s="185"/>
      <c r="G228" s="186">
        <v>3.19</v>
      </c>
      <c r="H228" s="187">
        <v>32.44</v>
      </c>
    </row>
    <row r="229" spans="1:8" s="85" customFormat="1">
      <c r="A229" s="188" t="s">
        <v>156</v>
      </c>
      <c r="B229" s="189" t="s">
        <v>119</v>
      </c>
      <c r="C229" s="190"/>
      <c r="D229" s="191"/>
      <c r="E229" s="190"/>
      <c r="F229" s="192"/>
      <c r="G229" s="193"/>
      <c r="H229" s="194"/>
    </row>
    <row r="230" spans="1:8" s="85" customFormat="1">
      <c r="A230" s="188">
        <v>407819</v>
      </c>
      <c r="B230" s="189" t="s">
        <v>136</v>
      </c>
      <c r="C230" s="190">
        <v>733.43396468172477</v>
      </c>
      <c r="D230" s="191" t="s">
        <v>137</v>
      </c>
      <c r="E230" s="190"/>
      <c r="F230" s="192"/>
      <c r="G230" s="196">
        <v>12.46</v>
      </c>
      <c r="H230" s="194">
        <v>9138.59</v>
      </c>
    </row>
    <row r="231" spans="1:8" s="85" customFormat="1" ht="25.5">
      <c r="A231" s="188">
        <v>1107892</v>
      </c>
      <c r="B231" s="195" t="s">
        <v>157</v>
      </c>
      <c r="C231" s="190">
        <v>10.170339999999999</v>
      </c>
      <c r="D231" s="191" t="s">
        <v>120</v>
      </c>
      <c r="E231" s="190"/>
      <c r="F231" s="192"/>
      <c r="G231" s="196">
        <v>453.45</v>
      </c>
      <c r="H231" s="194">
        <v>4611.74</v>
      </c>
    </row>
    <row r="232" spans="1:8" s="85" customFormat="1" ht="25.5">
      <c r="A232" s="188" t="s">
        <v>158</v>
      </c>
      <c r="B232" s="195" t="s">
        <v>159</v>
      </c>
      <c r="C232" s="190"/>
      <c r="D232" s="191"/>
      <c r="E232" s="190"/>
      <c r="F232" s="192"/>
      <c r="G232" s="193"/>
      <c r="H232" s="194"/>
    </row>
    <row r="233" spans="1:8" s="85" customFormat="1" ht="25.5">
      <c r="A233" s="188">
        <v>3106121</v>
      </c>
      <c r="B233" s="197" t="s">
        <v>165</v>
      </c>
      <c r="C233" s="198">
        <v>47.599999999999994</v>
      </c>
      <c r="D233" s="191" t="s">
        <v>140</v>
      </c>
      <c r="E233" s="190"/>
      <c r="F233" s="204"/>
      <c r="G233" s="199">
        <v>92.02</v>
      </c>
      <c r="H233" s="200">
        <v>4380.1499999999996</v>
      </c>
    </row>
    <row r="234" spans="1:8" s="85" customFormat="1">
      <c r="A234" s="298" t="s">
        <v>122</v>
      </c>
      <c r="B234" s="299"/>
      <c r="C234" s="299"/>
      <c r="D234" s="299"/>
      <c r="E234" s="299"/>
      <c r="F234" s="299"/>
      <c r="G234" s="300"/>
      <c r="H234" s="179">
        <v>18130.48</v>
      </c>
    </row>
    <row r="235" spans="1:8" s="85" customFormat="1"/>
    <row r="236" spans="1:8" s="85" customFormat="1">
      <c r="A236" s="298" t="s">
        <v>123</v>
      </c>
      <c r="B236" s="299"/>
      <c r="C236" s="299"/>
      <c r="D236" s="299"/>
      <c r="E236" s="299"/>
      <c r="F236" s="299"/>
      <c r="G236" s="300"/>
      <c r="H236" s="201">
        <v>18130.48</v>
      </c>
    </row>
    <row r="237" spans="1:8" s="85" customFormat="1">
      <c r="A237" s="162" t="s">
        <v>124</v>
      </c>
    </row>
    <row r="238" spans="1:8" s="85" customFormat="1">
      <c r="A238" s="171" t="s">
        <v>161</v>
      </c>
    </row>
    <row r="239" spans="1:8">
      <c r="A239" s="171" t="s">
        <v>166</v>
      </c>
      <c r="B239" s="85"/>
      <c r="C239" s="85"/>
      <c r="D239" s="85"/>
      <c r="E239" s="85"/>
      <c r="F239" s="85"/>
      <c r="G239" s="85"/>
      <c r="H239" s="85"/>
    </row>
    <row r="240" spans="1:8">
      <c r="A240" s="85"/>
      <c r="B240" s="85"/>
      <c r="C240" s="85"/>
      <c r="D240" s="85"/>
      <c r="E240" s="202"/>
      <c r="F240" s="85"/>
      <c r="G240" s="85"/>
      <c r="H240" s="85"/>
    </row>
  </sheetData>
  <mergeCells count="113">
    <mergeCell ref="A222:G222"/>
    <mergeCell ref="A224:G224"/>
    <mergeCell ref="F227:G227"/>
    <mergeCell ref="A234:G234"/>
    <mergeCell ref="A236:G236"/>
    <mergeCell ref="F219:G219"/>
    <mergeCell ref="A221:G221"/>
    <mergeCell ref="A213:A214"/>
    <mergeCell ref="B213:B214"/>
    <mergeCell ref="C213:C214"/>
    <mergeCell ref="D213:E213"/>
    <mergeCell ref="F213:G213"/>
    <mergeCell ref="A205:H205"/>
    <mergeCell ref="A206:H206"/>
    <mergeCell ref="A207:H207"/>
    <mergeCell ref="B208:E208"/>
    <mergeCell ref="F208:G208"/>
    <mergeCell ref="A210:H210"/>
    <mergeCell ref="A184:G184"/>
    <mergeCell ref="A186:G186"/>
    <mergeCell ref="F189:G189"/>
    <mergeCell ref="A196:G196"/>
    <mergeCell ref="A198:G198"/>
    <mergeCell ref="F181:G181"/>
    <mergeCell ref="A183:G183"/>
    <mergeCell ref="A175:A176"/>
    <mergeCell ref="B175:B176"/>
    <mergeCell ref="C175:C176"/>
    <mergeCell ref="D175:E175"/>
    <mergeCell ref="F175:G175"/>
    <mergeCell ref="A169:H169"/>
    <mergeCell ref="B170:E170"/>
    <mergeCell ref="F170:G170"/>
    <mergeCell ref="A172:H172"/>
    <mergeCell ref="A152:G152"/>
    <mergeCell ref="F155:G155"/>
    <mergeCell ref="A158:G158"/>
    <mergeCell ref="A160:G160"/>
    <mergeCell ref="A167:H167"/>
    <mergeCell ref="A168:H168"/>
    <mergeCell ref="F136:G136"/>
    <mergeCell ref="A139:G139"/>
    <mergeCell ref="A140:G140"/>
    <mergeCell ref="A142:G142"/>
    <mergeCell ref="F145:G145"/>
    <mergeCell ref="A125:H125"/>
    <mergeCell ref="A128:A129"/>
    <mergeCell ref="B128:B129"/>
    <mergeCell ref="C128:C129"/>
    <mergeCell ref="D128:E128"/>
    <mergeCell ref="F128:G128"/>
    <mergeCell ref="A116:G116"/>
    <mergeCell ref="A120:H120"/>
    <mergeCell ref="A121:H121"/>
    <mergeCell ref="A122:H122"/>
    <mergeCell ref="B123:E123"/>
    <mergeCell ref="F123:G123"/>
    <mergeCell ref="F98:G98"/>
    <mergeCell ref="A101:G101"/>
    <mergeCell ref="A102:G102"/>
    <mergeCell ref="A104:G104"/>
    <mergeCell ref="F107:G107"/>
    <mergeCell ref="A113:G113"/>
    <mergeCell ref="A85:H85"/>
    <mergeCell ref="B86:E86"/>
    <mergeCell ref="F86:G86"/>
    <mergeCell ref="A88:H88"/>
    <mergeCell ref="A91:A92"/>
    <mergeCell ref="B91:B92"/>
    <mergeCell ref="C91:C92"/>
    <mergeCell ref="D91:E91"/>
    <mergeCell ref="F91:G91"/>
    <mergeCell ref="A71:G71"/>
    <mergeCell ref="F74:G74"/>
    <mergeCell ref="A77:G77"/>
    <mergeCell ref="A79:G79"/>
    <mergeCell ref="A83:H83"/>
    <mergeCell ref="A84:H84"/>
    <mergeCell ref="F55:G55"/>
    <mergeCell ref="A58:G58"/>
    <mergeCell ref="A59:G59"/>
    <mergeCell ref="A61:G61"/>
    <mergeCell ref="F64:G64"/>
    <mergeCell ref="A44:H44"/>
    <mergeCell ref="A47:A48"/>
    <mergeCell ref="B47:B48"/>
    <mergeCell ref="C47:C48"/>
    <mergeCell ref="D47:E47"/>
    <mergeCell ref="F47:G47"/>
    <mergeCell ref="A35:G35"/>
    <mergeCell ref="A39:H39"/>
    <mergeCell ref="A40:H40"/>
    <mergeCell ref="A41:H41"/>
    <mergeCell ref="B42:E42"/>
    <mergeCell ref="F42:G42"/>
    <mergeCell ref="A23:G23"/>
    <mergeCell ref="F26:G26"/>
    <mergeCell ref="A32:G32"/>
    <mergeCell ref="A7:H7"/>
    <mergeCell ref="A10:A11"/>
    <mergeCell ref="B10:B11"/>
    <mergeCell ref="C10:C11"/>
    <mergeCell ref="D10:E10"/>
    <mergeCell ref="F10:G10"/>
    <mergeCell ref="A1:H1"/>
    <mergeCell ref="A2:H2"/>
    <mergeCell ref="A3:H3"/>
    <mergeCell ref="A4:H4"/>
    <mergeCell ref="B5:E5"/>
    <mergeCell ref="F5:G5"/>
    <mergeCell ref="F17:G17"/>
    <mergeCell ref="A20:G20"/>
    <mergeCell ref="A21:G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fitToHeight="4" orientation="landscape" r:id="rId1"/>
  <rowBreaks count="2" manualBreakCount="2">
    <brk id="38" max="7" man="1"/>
    <brk id="119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5"/>
  <sheetViews>
    <sheetView showGridLines="0" view="pageBreakPreview" zoomScaleNormal="100" zoomScaleSheetLayoutView="100" workbookViewId="0">
      <selection activeCell="Q26" sqref="Q26"/>
    </sheetView>
  </sheetViews>
  <sheetFormatPr defaultRowHeight="12.75"/>
  <cols>
    <col min="1" max="1" width="7.42578125" customWidth="1"/>
    <col min="2" max="2" width="7" customWidth="1"/>
    <col min="3" max="3" width="15.140625" customWidth="1"/>
    <col min="4" max="4" width="28.7109375" customWidth="1"/>
    <col min="5" max="5" width="13.7109375" customWidth="1"/>
    <col min="6" max="6" width="12.85546875" bestFit="1" customWidth="1"/>
    <col min="7" max="7" width="8.85546875" bestFit="1" customWidth="1"/>
    <col min="8" max="8" width="15.85546875" customWidth="1"/>
    <col min="9" max="9" width="10.140625" customWidth="1"/>
    <col min="10" max="10" width="13.28515625" customWidth="1"/>
    <col min="11" max="11" width="10.140625" customWidth="1"/>
    <col min="12" max="12" width="12.85546875" customWidth="1"/>
    <col min="13" max="13" width="11.42578125" customWidth="1"/>
    <col min="14" max="14" width="13.5703125" bestFit="1" customWidth="1"/>
    <col min="15" max="15" width="8.85546875" bestFit="1" customWidth="1"/>
    <col min="16" max="16" width="10.7109375" customWidth="1"/>
    <col min="17" max="17" width="13.85546875" style="207" bestFit="1" customWidth="1"/>
    <col min="18" max="18" width="15.42578125" style="207" customWidth="1"/>
    <col min="19" max="19" width="13" customWidth="1"/>
    <col min="257" max="257" width="7.42578125" customWidth="1"/>
    <col min="258" max="258" width="7" customWidth="1"/>
    <col min="259" max="259" width="15.140625" customWidth="1"/>
    <col min="260" max="260" width="28.7109375" customWidth="1"/>
    <col min="261" max="261" width="13.7109375" customWidth="1"/>
    <col min="262" max="262" width="12.85546875" bestFit="1" customWidth="1"/>
    <col min="263" max="263" width="8.85546875" bestFit="1" customWidth="1"/>
    <col min="264" max="264" width="15.85546875" customWidth="1"/>
    <col min="265" max="265" width="10.140625" customWidth="1"/>
    <col min="266" max="266" width="13.28515625" customWidth="1"/>
    <col min="267" max="267" width="10.140625" customWidth="1"/>
    <col min="268" max="268" width="12.85546875" customWidth="1"/>
    <col min="269" max="269" width="11.42578125" customWidth="1"/>
    <col min="270" max="270" width="13.5703125" bestFit="1" customWidth="1"/>
    <col min="271" max="271" width="8.85546875" bestFit="1" customWidth="1"/>
    <col min="272" max="272" width="10.7109375" customWidth="1"/>
    <col min="273" max="273" width="13.85546875" bestFit="1" customWidth="1"/>
    <col min="274" max="274" width="15.42578125" customWidth="1"/>
    <col min="275" max="275" width="13" customWidth="1"/>
    <col min="513" max="513" width="7.42578125" customWidth="1"/>
    <col min="514" max="514" width="7" customWidth="1"/>
    <col min="515" max="515" width="15.140625" customWidth="1"/>
    <col min="516" max="516" width="28.7109375" customWidth="1"/>
    <col min="517" max="517" width="13.7109375" customWidth="1"/>
    <col min="518" max="518" width="12.85546875" bestFit="1" customWidth="1"/>
    <col min="519" max="519" width="8.85546875" bestFit="1" customWidth="1"/>
    <col min="520" max="520" width="15.85546875" customWidth="1"/>
    <col min="521" max="521" width="10.140625" customWidth="1"/>
    <col min="522" max="522" width="13.28515625" customWidth="1"/>
    <col min="523" max="523" width="10.140625" customWidth="1"/>
    <col min="524" max="524" width="12.85546875" customWidth="1"/>
    <col min="525" max="525" width="11.42578125" customWidth="1"/>
    <col min="526" max="526" width="13.5703125" bestFit="1" customWidth="1"/>
    <col min="527" max="527" width="8.85546875" bestFit="1" customWidth="1"/>
    <col min="528" max="528" width="10.7109375" customWidth="1"/>
    <col min="529" max="529" width="13.85546875" bestFit="1" customWidth="1"/>
    <col min="530" max="530" width="15.42578125" customWidth="1"/>
    <col min="531" max="531" width="13" customWidth="1"/>
    <col min="769" max="769" width="7.42578125" customWidth="1"/>
    <col min="770" max="770" width="7" customWidth="1"/>
    <col min="771" max="771" width="15.140625" customWidth="1"/>
    <col min="772" max="772" width="28.7109375" customWidth="1"/>
    <col min="773" max="773" width="13.7109375" customWidth="1"/>
    <col min="774" max="774" width="12.85546875" bestFit="1" customWidth="1"/>
    <col min="775" max="775" width="8.85546875" bestFit="1" customWidth="1"/>
    <col min="776" max="776" width="15.85546875" customWidth="1"/>
    <col min="777" max="777" width="10.140625" customWidth="1"/>
    <col min="778" max="778" width="13.28515625" customWidth="1"/>
    <col min="779" max="779" width="10.140625" customWidth="1"/>
    <col min="780" max="780" width="12.85546875" customWidth="1"/>
    <col min="781" max="781" width="11.42578125" customWidth="1"/>
    <col min="782" max="782" width="13.5703125" bestFit="1" customWidth="1"/>
    <col min="783" max="783" width="8.85546875" bestFit="1" customWidth="1"/>
    <col min="784" max="784" width="10.7109375" customWidth="1"/>
    <col min="785" max="785" width="13.85546875" bestFit="1" customWidth="1"/>
    <col min="786" max="786" width="15.42578125" customWidth="1"/>
    <col min="787" max="787" width="13" customWidth="1"/>
    <col min="1025" max="1025" width="7.42578125" customWidth="1"/>
    <col min="1026" max="1026" width="7" customWidth="1"/>
    <col min="1027" max="1027" width="15.140625" customWidth="1"/>
    <col min="1028" max="1028" width="28.7109375" customWidth="1"/>
    <col min="1029" max="1029" width="13.7109375" customWidth="1"/>
    <col min="1030" max="1030" width="12.85546875" bestFit="1" customWidth="1"/>
    <col min="1031" max="1031" width="8.85546875" bestFit="1" customWidth="1"/>
    <col min="1032" max="1032" width="15.85546875" customWidth="1"/>
    <col min="1033" max="1033" width="10.140625" customWidth="1"/>
    <col min="1034" max="1034" width="13.28515625" customWidth="1"/>
    <col min="1035" max="1035" width="10.140625" customWidth="1"/>
    <col min="1036" max="1036" width="12.85546875" customWidth="1"/>
    <col min="1037" max="1037" width="11.42578125" customWidth="1"/>
    <col min="1038" max="1038" width="13.5703125" bestFit="1" customWidth="1"/>
    <col min="1039" max="1039" width="8.85546875" bestFit="1" customWidth="1"/>
    <col min="1040" max="1040" width="10.7109375" customWidth="1"/>
    <col min="1041" max="1041" width="13.85546875" bestFit="1" customWidth="1"/>
    <col min="1042" max="1042" width="15.42578125" customWidth="1"/>
    <col min="1043" max="1043" width="13" customWidth="1"/>
    <col min="1281" max="1281" width="7.42578125" customWidth="1"/>
    <col min="1282" max="1282" width="7" customWidth="1"/>
    <col min="1283" max="1283" width="15.140625" customWidth="1"/>
    <col min="1284" max="1284" width="28.7109375" customWidth="1"/>
    <col min="1285" max="1285" width="13.7109375" customWidth="1"/>
    <col min="1286" max="1286" width="12.85546875" bestFit="1" customWidth="1"/>
    <col min="1287" max="1287" width="8.85546875" bestFit="1" customWidth="1"/>
    <col min="1288" max="1288" width="15.85546875" customWidth="1"/>
    <col min="1289" max="1289" width="10.140625" customWidth="1"/>
    <col min="1290" max="1290" width="13.28515625" customWidth="1"/>
    <col min="1291" max="1291" width="10.140625" customWidth="1"/>
    <col min="1292" max="1292" width="12.85546875" customWidth="1"/>
    <col min="1293" max="1293" width="11.42578125" customWidth="1"/>
    <col min="1294" max="1294" width="13.5703125" bestFit="1" customWidth="1"/>
    <col min="1295" max="1295" width="8.85546875" bestFit="1" customWidth="1"/>
    <col min="1296" max="1296" width="10.7109375" customWidth="1"/>
    <col min="1297" max="1297" width="13.85546875" bestFit="1" customWidth="1"/>
    <col min="1298" max="1298" width="15.42578125" customWidth="1"/>
    <col min="1299" max="1299" width="13" customWidth="1"/>
    <col min="1537" max="1537" width="7.42578125" customWidth="1"/>
    <col min="1538" max="1538" width="7" customWidth="1"/>
    <col min="1539" max="1539" width="15.140625" customWidth="1"/>
    <col min="1540" max="1540" width="28.7109375" customWidth="1"/>
    <col min="1541" max="1541" width="13.7109375" customWidth="1"/>
    <col min="1542" max="1542" width="12.85546875" bestFit="1" customWidth="1"/>
    <col min="1543" max="1543" width="8.85546875" bestFit="1" customWidth="1"/>
    <col min="1544" max="1544" width="15.85546875" customWidth="1"/>
    <col min="1545" max="1545" width="10.140625" customWidth="1"/>
    <col min="1546" max="1546" width="13.28515625" customWidth="1"/>
    <col min="1547" max="1547" width="10.140625" customWidth="1"/>
    <col min="1548" max="1548" width="12.85546875" customWidth="1"/>
    <col min="1549" max="1549" width="11.42578125" customWidth="1"/>
    <col min="1550" max="1550" width="13.5703125" bestFit="1" customWidth="1"/>
    <col min="1551" max="1551" width="8.85546875" bestFit="1" customWidth="1"/>
    <col min="1552" max="1552" width="10.7109375" customWidth="1"/>
    <col min="1553" max="1553" width="13.85546875" bestFit="1" customWidth="1"/>
    <col min="1554" max="1554" width="15.42578125" customWidth="1"/>
    <col min="1555" max="1555" width="13" customWidth="1"/>
    <col min="1793" max="1793" width="7.42578125" customWidth="1"/>
    <col min="1794" max="1794" width="7" customWidth="1"/>
    <col min="1795" max="1795" width="15.140625" customWidth="1"/>
    <col min="1796" max="1796" width="28.7109375" customWidth="1"/>
    <col min="1797" max="1797" width="13.7109375" customWidth="1"/>
    <col min="1798" max="1798" width="12.85546875" bestFit="1" customWidth="1"/>
    <col min="1799" max="1799" width="8.85546875" bestFit="1" customWidth="1"/>
    <col min="1800" max="1800" width="15.85546875" customWidth="1"/>
    <col min="1801" max="1801" width="10.140625" customWidth="1"/>
    <col min="1802" max="1802" width="13.28515625" customWidth="1"/>
    <col min="1803" max="1803" width="10.140625" customWidth="1"/>
    <col min="1804" max="1804" width="12.85546875" customWidth="1"/>
    <col min="1805" max="1805" width="11.42578125" customWidth="1"/>
    <col min="1806" max="1806" width="13.5703125" bestFit="1" customWidth="1"/>
    <col min="1807" max="1807" width="8.85546875" bestFit="1" customWidth="1"/>
    <col min="1808" max="1808" width="10.7109375" customWidth="1"/>
    <col min="1809" max="1809" width="13.85546875" bestFit="1" customWidth="1"/>
    <col min="1810" max="1810" width="15.42578125" customWidth="1"/>
    <col min="1811" max="1811" width="13" customWidth="1"/>
    <col min="2049" max="2049" width="7.42578125" customWidth="1"/>
    <col min="2050" max="2050" width="7" customWidth="1"/>
    <col min="2051" max="2051" width="15.140625" customWidth="1"/>
    <col min="2052" max="2052" width="28.7109375" customWidth="1"/>
    <col min="2053" max="2053" width="13.7109375" customWidth="1"/>
    <col min="2054" max="2054" width="12.85546875" bestFit="1" customWidth="1"/>
    <col min="2055" max="2055" width="8.85546875" bestFit="1" customWidth="1"/>
    <col min="2056" max="2056" width="15.85546875" customWidth="1"/>
    <col min="2057" max="2057" width="10.140625" customWidth="1"/>
    <col min="2058" max="2058" width="13.28515625" customWidth="1"/>
    <col min="2059" max="2059" width="10.140625" customWidth="1"/>
    <col min="2060" max="2060" width="12.85546875" customWidth="1"/>
    <col min="2061" max="2061" width="11.42578125" customWidth="1"/>
    <col min="2062" max="2062" width="13.5703125" bestFit="1" customWidth="1"/>
    <col min="2063" max="2063" width="8.85546875" bestFit="1" customWidth="1"/>
    <col min="2064" max="2064" width="10.7109375" customWidth="1"/>
    <col min="2065" max="2065" width="13.85546875" bestFit="1" customWidth="1"/>
    <col min="2066" max="2066" width="15.42578125" customWidth="1"/>
    <col min="2067" max="2067" width="13" customWidth="1"/>
    <col min="2305" max="2305" width="7.42578125" customWidth="1"/>
    <col min="2306" max="2306" width="7" customWidth="1"/>
    <col min="2307" max="2307" width="15.140625" customWidth="1"/>
    <col min="2308" max="2308" width="28.7109375" customWidth="1"/>
    <col min="2309" max="2309" width="13.7109375" customWidth="1"/>
    <col min="2310" max="2310" width="12.85546875" bestFit="1" customWidth="1"/>
    <col min="2311" max="2311" width="8.85546875" bestFit="1" customWidth="1"/>
    <col min="2312" max="2312" width="15.85546875" customWidth="1"/>
    <col min="2313" max="2313" width="10.140625" customWidth="1"/>
    <col min="2314" max="2314" width="13.28515625" customWidth="1"/>
    <col min="2315" max="2315" width="10.140625" customWidth="1"/>
    <col min="2316" max="2316" width="12.85546875" customWidth="1"/>
    <col min="2317" max="2317" width="11.42578125" customWidth="1"/>
    <col min="2318" max="2318" width="13.5703125" bestFit="1" customWidth="1"/>
    <col min="2319" max="2319" width="8.85546875" bestFit="1" customWidth="1"/>
    <col min="2320" max="2320" width="10.7109375" customWidth="1"/>
    <col min="2321" max="2321" width="13.85546875" bestFit="1" customWidth="1"/>
    <col min="2322" max="2322" width="15.42578125" customWidth="1"/>
    <col min="2323" max="2323" width="13" customWidth="1"/>
    <col min="2561" max="2561" width="7.42578125" customWidth="1"/>
    <col min="2562" max="2562" width="7" customWidth="1"/>
    <col min="2563" max="2563" width="15.140625" customWidth="1"/>
    <col min="2564" max="2564" width="28.7109375" customWidth="1"/>
    <col min="2565" max="2565" width="13.7109375" customWidth="1"/>
    <col min="2566" max="2566" width="12.85546875" bestFit="1" customWidth="1"/>
    <col min="2567" max="2567" width="8.85546875" bestFit="1" customWidth="1"/>
    <col min="2568" max="2568" width="15.85546875" customWidth="1"/>
    <col min="2569" max="2569" width="10.140625" customWidth="1"/>
    <col min="2570" max="2570" width="13.28515625" customWidth="1"/>
    <col min="2571" max="2571" width="10.140625" customWidth="1"/>
    <col min="2572" max="2572" width="12.85546875" customWidth="1"/>
    <col min="2573" max="2573" width="11.42578125" customWidth="1"/>
    <col min="2574" max="2574" width="13.5703125" bestFit="1" customWidth="1"/>
    <col min="2575" max="2575" width="8.85546875" bestFit="1" customWidth="1"/>
    <col min="2576" max="2576" width="10.7109375" customWidth="1"/>
    <col min="2577" max="2577" width="13.85546875" bestFit="1" customWidth="1"/>
    <col min="2578" max="2578" width="15.42578125" customWidth="1"/>
    <col min="2579" max="2579" width="13" customWidth="1"/>
    <col min="2817" max="2817" width="7.42578125" customWidth="1"/>
    <col min="2818" max="2818" width="7" customWidth="1"/>
    <col min="2819" max="2819" width="15.140625" customWidth="1"/>
    <col min="2820" max="2820" width="28.7109375" customWidth="1"/>
    <col min="2821" max="2821" width="13.7109375" customWidth="1"/>
    <col min="2822" max="2822" width="12.85546875" bestFit="1" customWidth="1"/>
    <col min="2823" max="2823" width="8.85546875" bestFit="1" customWidth="1"/>
    <col min="2824" max="2824" width="15.85546875" customWidth="1"/>
    <col min="2825" max="2825" width="10.140625" customWidth="1"/>
    <col min="2826" max="2826" width="13.28515625" customWidth="1"/>
    <col min="2827" max="2827" width="10.140625" customWidth="1"/>
    <col min="2828" max="2828" width="12.85546875" customWidth="1"/>
    <col min="2829" max="2829" width="11.42578125" customWidth="1"/>
    <col min="2830" max="2830" width="13.5703125" bestFit="1" customWidth="1"/>
    <col min="2831" max="2831" width="8.85546875" bestFit="1" customWidth="1"/>
    <col min="2832" max="2832" width="10.7109375" customWidth="1"/>
    <col min="2833" max="2833" width="13.85546875" bestFit="1" customWidth="1"/>
    <col min="2834" max="2834" width="15.42578125" customWidth="1"/>
    <col min="2835" max="2835" width="13" customWidth="1"/>
    <col min="3073" max="3073" width="7.42578125" customWidth="1"/>
    <col min="3074" max="3074" width="7" customWidth="1"/>
    <col min="3075" max="3075" width="15.140625" customWidth="1"/>
    <col min="3076" max="3076" width="28.7109375" customWidth="1"/>
    <col min="3077" max="3077" width="13.7109375" customWidth="1"/>
    <col min="3078" max="3078" width="12.85546875" bestFit="1" customWidth="1"/>
    <col min="3079" max="3079" width="8.85546875" bestFit="1" customWidth="1"/>
    <col min="3080" max="3080" width="15.85546875" customWidth="1"/>
    <col min="3081" max="3081" width="10.140625" customWidth="1"/>
    <col min="3082" max="3082" width="13.28515625" customWidth="1"/>
    <col min="3083" max="3083" width="10.140625" customWidth="1"/>
    <col min="3084" max="3084" width="12.85546875" customWidth="1"/>
    <col min="3085" max="3085" width="11.42578125" customWidth="1"/>
    <col min="3086" max="3086" width="13.5703125" bestFit="1" customWidth="1"/>
    <col min="3087" max="3087" width="8.85546875" bestFit="1" customWidth="1"/>
    <col min="3088" max="3088" width="10.7109375" customWidth="1"/>
    <col min="3089" max="3089" width="13.85546875" bestFit="1" customWidth="1"/>
    <col min="3090" max="3090" width="15.42578125" customWidth="1"/>
    <col min="3091" max="3091" width="13" customWidth="1"/>
    <col min="3329" max="3329" width="7.42578125" customWidth="1"/>
    <col min="3330" max="3330" width="7" customWidth="1"/>
    <col min="3331" max="3331" width="15.140625" customWidth="1"/>
    <col min="3332" max="3332" width="28.7109375" customWidth="1"/>
    <col min="3333" max="3333" width="13.7109375" customWidth="1"/>
    <col min="3334" max="3334" width="12.85546875" bestFit="1" customWidth="1"/>
    <col min="3335" max="3335" width="8.85546875" bestFit="1" customWidth="1"/>
    <col min="3336" max="3336" width="15.85546875" customWidth="1"/>
    <col min="3337" max="3337" width="10.140625" customWidth="1"/>
    <col min="3338" max="3338" width="13.28515625" customWidth="1"/>
    <col min="3339" max="3339" width="10.140625" customWidth="1"/>
    <col min="3340" max="3340" width="12.85546875" customWidth="1"/>
    <col min="3341" max="3341" width="11.42578125" customWidth="1"/>
    <col min="3342" max="3342" width="13.5703125" bestFit="1" customWidth="1"/>
    <col min="3343" max="3343" width="8.85546875" bestFit="1" customWidth="1"/>
    <col min="3344" max="3344" width="10.7109375" customWidth="1"/>
    <col min="3345" max="3345" width="13.85546875" bestFit="1" customWidth="1"/>
    <col min="3346" max="3346" width="15.42578125" customWidth="1"/>
    <col min="3347" max="3347" width="13" customWidth="1"/>
    <col min="3585" max="3585" width="7.42578125" customWidth="1"/>
    <col min="3586" max="3586" width="7" customWidth="1"/>
    <col min="3587" max="3587" width="15.140625" customWidth="1"/>
    <col min="3588" max="3588" width="28.7109375" customWidth="1"/>
    <col min="3589" max="3589" width="13.7109375" customWidth="1"/>
    <col min="3590" max="3590" width="12.85546875" bestFit="1" customWidth="1"/>
    <col min="3591" max="3591" width="8.85546875" bestFit="1" customWidth="1"/>
    <col min="3592" max="3592" width="15.85546875" customWidth="1"/>
    <col min="3593" max="3593" width="10.140625" customWidth="1"/>
    <col min="3594" max="3594" width="13.28515625" customWidth="1"/>
    <col min="3595" max="3595" width="10.140625" customWidth="1"/>
    <col min="3596" max="3596" width="12.85546875" customWidth="1"/>
    <col min="3597" max="3597" width="11.42578125" customWidth="1"/>
    <col min="3598" max="3598" width="13.5703125" bestFit="1" customWidth="1"/>
    <col min="3599" max="3599" width="8.85546875" bestFit="1" customWidth="1"/>
    <col min="3600" max="3600" width="10.7109375" customWidth="1"/>
    <col min="3601" max="3601" width="13.85546875" bestFit="1" customWidth="1"/>
    <col min="3602" max="3602" width="15.42578125" customWidth="1"/>
    <col min="3603" max="3603" width="13" customWidth="1"/>
    <col min="3841" max="3841" width="7.42578125" customWidth="1"/>
    <col min="3842" max="3842" width="7" customWidth="1"/>
    <col min="3843" max="3843" width="15.140625" customWidth="1"/>
    <col min="3844" max="3844" width="28.7109375" customWidth="1"/>
    <col min="3845" max="3845" width="13.7109375" customWidth="1"/>
    <col min="3846" max="3846" width="12.85546875" bestFit="1" customWidth="1"/>
    <col min="3847" max="3847" width="8.85546875" bestFit="1" customWidth="1"/>
    <col min="3848" max="3848" width="15.85546875" customWidth="1"/>
    <col min="3849" max="3849" width="10.140625" customWidth="1"/>
    <col min="3850" max="3850" width="13.28515625" customWidth="1"/>
    <col min="3851" max="3851" width="10.140625" customWidth="1"/>
    <col min="3852" max="3852" width="12.85546875" customWidth="1"/>
    <col min="3853" max="3853" width="11.42578125" customWidth="1"/>
    <col min="3854" max="3854" width="13.5703125" bestFit="1" customWidth="1"/>
    <col min="3855" max="3855" width="8.85546875" bestFit="1" customWidth="1"/>
    <col min="3856" max="3856" width="10.7109375" customWidth="1"/>
    <col min="3857" max="3857" width="13.85546875" bestFit="1" customWidth="1"/>
    <col min="3858" max="3858" width="15.42578125" customWidth="1"/>
    <col min="3859" max="3859" width="13" customWidth="1"/>
    <col min="4097" max="4097" width="7.42578125" customWidth="1"/>
    <col min="4098" max="4098" width="7" customWidth="1"/>
    <col min="4099" max="4099" width="15.140625" customWidth="1"/>
    <col min="4100" max="4100" width="28.7109375" customWidth="1"/>
    <col min="4101" max="4101" width="13.7109375" customWidth="1"/>
    <col min="4102" max="4102" width="12.85546875" bestFit="1" customWidth="1"/>
    <col min="4103" max="4103" width="8.85546875" bestFit="1" customWidth="1"/>
    <col min="4104" max="4104" width="15.85546875" customWidth="1"/>
    <col min="4105" max="4105" width="10.140625" customWidth="1"/>
    <col min="4106" max="4106" width="13.28515625" customWidth="1"/>
    <col min="4107" max="4107" width="10.140625" customWidth="1"/>
    <col min="4108" max="4108" width="12.85546875" customWidth="1"/>
    <col min="4109" max="4109" width="11.42578125" customWidth="1"/>
    <col min="4110" max="4110" width="13.5703125" bestFit="1" customWidth="1"/>
    <col min="4111" max="4111" width="8.85546875" bestFit="1" customWidth="1"/>
    <col min="4112" max="4112" width="10.7109375" customWidth="1"/>
    <col min="4113" max="4113" width="13.85546875" bestFit="1" customWidth="1"/>
    <col min="4114" max="4114" width="15.42578125" customWidth="1"/>
    <col min="4115" max="4115" width="13" customWidth="1"/>
    <col min="4353" max="4353" width="7.42578125" customWidth="1"/>
    <col min="4354" max="4354" width="7" customWidth="1"/>
    <col min="4355" max="4355" width="15.140625" customWidth="1"/>
    <col min="4356" max="4356" width="28.7109375" customWidth="1"/>
    <col min="4357" max="4357" width="13.7109375" customWidth="1"/>
    <col min="4358" max="4358" width="12.85546875" bestFit="1" customWidth="1"/>
    <col min="4359" max="4359" width="8.85546875" bestFit="1" customWidth="1"/>
    <col min="4360" max="4360" width="15.85546875" customWidth="1"/>
    <col min="4361" max="4361" width="10.140625" customWidth="1"/>
    <col min="4362" max="4362" width="13.28515625" customWidth="1"/>
    <col min="4363" max="4363" width="10.140625" customWidth="1"/>
    <col min="4364" max="4364" width="12.85546875" customWidth="1"/>
    <col min="4365" max="4365" width="11.42578125" customWidth="1"/>
    <col min="4366" max="4366" width="13.5703125" bestFit="1" customWidth="1"/>
    <col min="4367" max="4367" width="8.85546875" bestFit="1" customWidth="1"/>
    <col min="4368" max="4368" width="10.7109375" customWidth="1"/>
    <col min="4369" max="4369" width="13.85546875" bestFit="1" customWidth="1"/>
    <col min="4370" max="4370" width="15.42578125" customWidth="1"/>
    <col min="4371" max="4371" width="13" customWidth="1"/>
    <col min="4609" max="4609" width="7.42578125" customWidth="1"/>
    <col min="4610" max="4610" width="7" customWidth="1"/>
    <col min="4611" max="4611" width="15.140625" customWidth="1"/>
    <col min="4612" max="4612" width="28.7109375" customWidth="1"/>
    <col min="4613" max="4613" width="13.7109375" customWidth="1"/>
    <col min="4614" max="4614" width="12.85546875" bestFit="1" customWidth="1"/>
    <col min="4615" max="4615" width="8.85546875" bestFit="1" customWidth="1"/>
    <col min="4616" max="4616" width="15.85546875" customWidth="1"/>
    <col min="4617" max="4617" width="10.140625" customWidth="1"/>
    <col min="4618" max="4618" width="13.28515625" customWidth="1"/>
    <col min="4619" max="4619" width="10.140625" customWidth="1"/>
    <col min="4620" max="4620" width="12.85546875" customWidth="1"/>
    <col min="4621" max="4621" width="11.42578125" customWidth="1"/>
    <col min="4622" max="4622" width="13.5703125" bestFit="1" customWidth="1"/>
    <col min="4623" max="4623" width="8.85546875" bestFit="1" customWidth="1"/>
    <col min="4624" max="4624" width="10.7109375" customWidth="1"/>
    <col min="4625" max="4625" width="13.85546875" bestFit="1" customWidth="1"/>
    <col min="4626" max="4626" width="15.42578125" customWidth="1"/>
    <col min="4627" max="4627" width="13" customWidth="1"/>
    <col min="4865" max="4865" width="7.42578125" customWidth="1"/>
    <col min="4866" max="4866" width="7" customWidth="1"/>
    <col min="4867" max="4867" width="15.140625" customWidth="1"/>
    <col min="4868" max="4868" width="28.7109375" customWidth="1"/>
    <col min="4869" max="4869" width="13.7109375" customWidth="1"/>
    <col min="4870" max="4870" width="12.85546875" bestFit="1" customWidth="1"/>
    <col min="4871" max="4871" width="8.85546875" bestFit="1" customWidth="1"/>
    <col min="4872" max="4872" width="15.85546875" customWidth="1"/>
    <col min="4873" max="4873" width="10.140625" customWidth="1"/>
    <col min="4874" max="4874" width="13.28515625" customWidth="1"/>
    <col min="4875" max="4875" width="10.140625" customWidth="1"/>
    <col min="4876" max="4876" width="12.85546875" customWidth="1"/>
    <col min="4877" max="4877" width="11.42578125" customWidth="1"/>
    <col min="4878" max="4878" width="13.5703125" bestFit="1" customWidth="1"/>
    <col min="4879" max="4879" width="8.85546875" bestFit="1" customWidth="1"/>
    <col min="4880" max="4880" width="10.7109375" customWidth="1"/>
    <col min="4881" max="4881" width="13.85546875" bestFit="1" customWidth="1"/>
    <col min="4882" max="4882" width="15.42578125" customWidth="1"/>
    <col min="4883" max="4883" width="13" customWidth="1"/>
    <col min="5121" max="5121" width="7.42578125" customWidth="1"/>
    <col min="5122" max="5122" width="7" customWidth="1"/>
    <col min="5123" max="5123" width="15.140625" customWidth="1"/>
    <col min="5124" max="5124" width="28.7109375" customWidth="1"/>
    <col min="5125" max="5125" width="13.7109375" customWidth="1"/>
    <col min="5126" max="5126" width="12.85546875" bestFit="1" customWidth="1"/>
    <col min="5127" max="5127" width="8.85546875" bestFit="1" customWidth="1"/>
    <col min="5128" max="5128" width="15.85546875" customWidth="1"/>
    <col min="5129" max="5129" width="10.140625" customWidth="1"/>
    <col min="5130" max="5130" width="13.28515625" customWidth="1"/>
    <col min="5131" max="5131" width="10.140625" customWidth="1"/>
    <col min="5132" max="5132" width="12.85546875" customWidth="1"/>
    <col min="5133" max="5133" width="11.42578125" customWidth="1"/>
    <col min="5134" max="5134" width="13.5703125" bestFit="1" customWidth="1"/>
    <col min="5135" max="5135" width="8.85546875" bestFit="1" customWidth="1"/>
    <col min="5136" max="5136" width="10.7109375" customWidth="1"/>
    <col min="5137" max="5137" width="13.85546875" bestFit="1" customWidth="1"/>
    <col min="5138" max="5138" width="15.42578125" customWidth="1"/>
    <col min="5139" max="5139" width="13" customWidth="1"/>
    <col min="5377" max="5377" width="7.42578125" customWidth="1"/>
    <col min="5378" max="5378" width="7" customWidth="1"/>
    <col min="5379" max="5379" width="15.140625" customWidth="1"/>
    <col min="5380" max="5380" width="28.7109375" customWidth="1"/>
    <col min="5381" max="5381" width="13.7109375" customWidth="1"/>
    <col min="5382" max="5382" width="12.85546875" bestFit="1" customWidth="1"/>
    <col min="5383" max="5383" width="8.85546875" bestFit="1" customWidth="1"/>
    <col min="5384" max="5384" width="15.85546875" customWidth="1"/>
    <col min="5385" max="5385" width="10.140625" customWidth="1"/>
    <col min="5386" max="5386" width="13.28515625" customWidth="1"/>
    <col min="5387" max="5387" width="10.140625" customWidth="1"/>
    <col min="5388" max="5388" width="12.85546875" customWidth="1"/>
    <col min="5389" max="5389" width="11.42578125" customWidth="1"/>
    <col min="5390" max="5390" width="13.5703125" bestFit="1" customWidth="1"/>
    <col min="5391" max="5391" width="8.85546875" bestFit="1" customWidth="1"/>
    <col min="5392" max="5392" width="10.7109375" customWidth="1"/>
    <col min="5393" max="5393" width="13.85546875" bestFit="1" customWidth="1"/>
    <col min="5394" max="5394" width="15.42578125" customWidth="1"/>
    <col min="5395" max="5395" width="13" customWidth="1"/>
    <col min="5633" max="5633" width="7.42578125" customWidth="1"/>
    <col min="5634" max="5634" width="7" customWidth="1"/>
    <col min="5635" max="5635" width="15.140625" customWidth="1"/>
    <col min="5636" max="5636" width="28.7109375" customWidth="1"/>
    <col min="5637" max="5637" width="13.7109375" customWidth="1"/>
    <col min="5638" max="5638" width="12.85546875" bestFit="1" customWidth="1"/>
    <col min="5639" max="5639" width="8.85546875" bestFit="1" customWidth="1"/>
    <col min="5640" max="5640" width="15.85546875" customWidth="1"/>
    <col min="5641" max="5641" width="10.140625" customWidth="1"/>
    <col min="5642" max="5642" width="13.28515625" customWidth="1"/>
    <col min="5643" max="5643" width="10.140625" customWidth="1"/>
    <col min="5644" max="5644" width="12.85546875" customWidth="1"/>
    <col min="5645" max="5645" width="11.42578125" customWidth="1"/>
    <col min="5646" max="5646" width="13.5703125" bestFit="1" customWidth="1"/>
    <col min="5647" max="5647" width="8.85546875" bestFit="1" customWidth="1"/>
    <col min="5648" max="5648" width="10.7109375" customWidth="1"/>
    <col min="5649" max="5649" width="13.85546875" bestFit="1" customWidth="1"/>
    <col min="5650" max="5650" width="15.42578125" customWidth="1"/>
    <col min="5651" max="5651" width="13" customWidth="1"/>
    <col min="5889" max="5889" width="7.42578125" customWidth="1"/>
    <col min="5890" max="5890" width="7" customWidth="1"/>
    <col min="5891" max="5891" width="15.140625" customWidth="1"/>
    <col min="5892" max="5892" width="28.7109375" customWidth="1"/>
    <col min="5893" max="5893" width="13.7109375" customWidth="1"/>
    <col min="5894" max="5894" width="12.85546875" bestFit="1" customWidth="1"/>
    <col min="5895" max="5895" width="8.85546875" bestFit="1" customWidth="1"/>
    <col min="5896" max="5896" width="15.85546875" customWidth="1"/>
    <col min="5897" max="5897" width="10.140625" customWidth="1"/>
    <col min="5898" max="5898" width="13.28515625" customWidth="1"/>
    <col min="5899" max="5899" width="10.140625" customWidth="1"/>
    <col min="5900" max="5900" width="12.85546875" customWidth="1"/>
    <col min="5901" max="5901" width="11.42578125" customWidth="1"/>
    <col min="5902" max="5902" width="13.5703125" bestFit="1" customWidth="1"/>
    <col min="5903" max="5903" width="8.85546875" bestFit="1" customWidth="1"/>
    <col min="5904" max="5904" width="10.7109375" customWidth="1"/>
    <col min="5905" max="5905" width="13.85546875" bestFit="1" customWidth="1"/>
    <col min="5906" max="5906" width="15.42578125" customWidth="1"/>
    <col min="5907" max="5907" width="13" customWidth="1"/>
    <col min="6145" max="6145" width="7.42578125" customWidth="1"/>
    <col min="6146" max="6146" width="7" customWidth="1"/>
    <col min="6147" max="6147" width="15.140625" customWidth="1"/>
    <col min="6148" max="6148" width="28.7109375" customWidth="1"/>
    <col min="6149" max="6149" width="13.7109375" customWidth="1"/>
    <col min="6150" max="6150" width="12.85546875" bestFit="1" customWidth="1"/>
    <col min="6151" max="6151" width="8.85546875" bestFit="1" customWidth="1"/>
    <col min="6152" max="6152" width="15.85546875" customWidth="1"/>
    <col min="6153" max="6153" width="10.140625" customWidth="1"/>
    <col min="6154" max="6154" width="13.28515625" customWidth="1"/>
    <col min="6155" max="6155" width="10.140625" customWidth="1"/>
    <col min="6156" max="6156" width="12.85546875" customWidth="1"/>
    <col min="6157" max="6157" width="11.42578125" customWidth="1"/>
    <col min="6158" max="6158" width="13.5703125" bestFit="1" customWidth="1"/>
    <col min="6159" max="6159" width="8.85546875" bestFit="1" customWidth="1"/>
    <col min="6160" max="6160" width="10.7109375" customWidth="1"/>
    <col min="6161" max="6161" width="13.85546875" bestFit="1" customWidth="1"/>
    <col min="6162" max="6162" width="15.42578125" customWidth="1"/>
    <col min="6163" max="6163" width="13" customWidth="1"/>
    <col min="6401" max="6401" width="7.42578125" customWidth="1"/>
    <col min="6402" max="6402" width="7" customWidth="1"/>
    <col min="6403" max="6403" width="15.140625" customWidth="1"/>
    <col min="6404" max="6404" width="28.7109375" customWidth="1"/>
    <col min="6405" max="6405" width="13.7109375" customWidth="1"/>
    <col min="6406" max="6406" width="12.85546875" bestFit="1" customWidth="1"/>
    <col min="6407" max="6407" width="8.85546875" bestFit="1" customWidth="1"/>
    <col min="6408" max="6408" width="15.85546875" customWidth="1"/>
    <col min="6409" max="6409" width="10.140625" customWidth="1"/>
    <col min="6410" max="6410" width="13.28515625" customWidth="1"/>
    <col min="6411" max="6411" width="10.140625" customWidth="1"/>
    <col min="6412" max="6412" width="12.85546875" customWidth="1"/>
    <col min="6413" max="6413" width="11.42578125" customWidth="1"/>
    <col min="6414" max="6414" width="13.5703125" bestFit="1" customWidth="1"/>
    <col min="6415" max="6415" width="8.85546875" bestFit="1" customWidth="1"/>
    <col min="6416" max="6416" width="10.7109375" customWidth="1"/>
    <col min="6417" max="6417" width="13.85546875" bestFit="1" customWidth="1"/>
    <col min="6418" max="6418" width="15.42578125" customWidth="1"/>
    <col min="6419" max="6419" width="13" customWidth="1"/>
    <col min="6657" max="6657" width="7.42578125" customWidth="1"/>
    <col min="6658" max="6658" width="7" customWidth="1"/>
    <col min="6659" max="6659" width="15.140625" customWidth="1"/>
    <col min="6660" max="6660" width="28.7109375" customWidth="1"/>
    <col min="6661" max="6661" width="13.7109375" customWidth="1"/>
    <col min="6662" max="6662" width="12.85546875" bestFit="1" customWidth="1"/>
    <col min="6663" max="6663" width="8.85546875" bestFit="1" customWidth="1"/>
    <col min="6664" max="6664" width="15.85546875" customWidth="1"/>
    <col min="6665" max="6665" width="10.140625" customWidth="1"/>
    <col min="6666" max="6666" width="13.28515625" customWidth="1"/>
    <col min="6667" max="6667" width="10.140625" customWidth="1"/>
    <col min="6668" max="6668" width="12.85546875" customWidth="1"/>
    <col min="6669" max="6669" width="11.42578125" customWidth="1"/>
    <col min="6670" max="6670" width="13.5703125" bestFit="1" customWidth="1"/>
    <col min="6671" max="6671" width="8.85546875" bestFit="1" customWidth="1"/>
    <col min="6672" max="6672" width="10.7109375" customWidth="1"/>
    <col min="6673" max="6673" width="13.85546875" bestFit="1" customWidth="1"/>
    <col min="6674" max="6674" width="15.42578125" customWidth="1"/>
    <col min="6675" max="6675" width="13" customWidth="1"/>
    <col min="6913" max="6913" width="7.42578125" customWidth="1"/>
    <col min="6914" max="6914" width="7" customWidth="1"/>
    <col min="6915" max="6915" width="15.140625" customWidth="1"/>
    <col min="6916" max="6916" width="28.7109375" customWidth="1"/>
    <col min="6917" max="6917" width="13.7109375" customWidth="1"/>
    <col min="6918" max="6918" width="12.85546875" bestFit="1" customWidth="1"/>
    <col min="6919" max="6919" width="8.85546875" bestFit="1" customWidth="1"/>
    <col min="6920" max="6920" width="15.85546875" customWidth="1"/>
    <col min="6921" max="6921" width="10.140625" customWidth="1"/>
    <col min="6922" max="6922" width="13.28515625" customWidth="1"/>
    <col min="6923" max="6923" width="10.140625" customWidth="1"/>
    <col min="6924" max="6924" width="12.85546875" customWidth="1"/>
    <col min="6925" max="6925" width="11.42578125" customWidth="1"/>
    <col min="6926" max="6926" width="13.5703125" bestFit="1" customWidth="1"/>
    <col min="6927" max="6927" width="8.85546875" bestFit="1" customWidth="1"/>
    <col min="6928" max="6928" width="10.7109375" customWidth="1"/>
    <col min="6929" max="6929" width="13.85546875" bestFit="1" customWidth="1"/>
    <col min="6930" max="6930" width="15.42578125" customWidth="1"/>
    <col min="6931" max="6931" width="13" customWidth="1"/>
    <col min="7169" max="7169" width="7.42578125" customWidth="1"/>
    <col min="7170" max="7170" width="7" customWidth="1"/>
    <col min="7171" max="7171" width="15.140625" customWidth="1"/>
    <col min="7172" max="7172" width="28.7109375" customWidth="1"/>
    <col min="7173" max="7173" width="13.7109375" customWidth="1"/>
    <col min="7174" max="7174" width="12.85546875" bestFit="1" customWidth="1"/>
    <col min="7175" max="7175" width="8.85546875" bestFit="1" customWidth="1"/>
    <col min="7176" max="7176" width="15.85546875" customWidth="1"/>
    <col min="7177" max="7177" width="10.140625" customWidth="1"/>
    <col min="7178" max="7178" width="13.28515625" customWidth="1"/>
    <col min="7179" max="7179" width="10.140625" customWidth="1"/>
    <col min="7180" max="7180" width="12.85546875" customWidth="1"/>
    <col min="7181" max="7181" width="11.42578125" customWidth="1"/>
    <col min="7182" max="7182" width="13.5703125" bestFit="1" customWidth="1"/>
    <col min="7183" max="7183" width="8.85546875" bestFit="1" customWidth="1"/>
    <col min="7184" max="7184" width="10.7109375" customWidth="1"/>
    <col min="7185" max="7185" width="13.85546875" bestFit="1" customWidth="1"/>
    <col min="7186" max="7186" width="15.42578125" customWidth="1"/>
    <col min="7187" max="7187" width="13" customWidth="1"/>
    <col min="7425" max="7425" width="7.42578125" customWidth="1"/>
    <col min="7426" max="7426" width="7" customWidth="1"/>
    <col min="7427" max="7427" width="15.140625" customWidth="1"/>
    <col min="7428" max="7428" width="28.7109375" customWidth="1"/>
    <col min="7429" max="7429" width="13.7109375" customWidth="1"/>
    <col min="7430" max="7430" width="12.85546875" bestFit="1" customWidth="1"/>
    <col min="7431" max="7431" width="8.85546875" bestFit="1" customWidth="1"/>
    <col min="7432" max="7432" width="15.85546875" customWidth="1"/>
    <col min="7433" max="7433" width="10.140625" customWidth="1"/>
    <col min="7434" max="7434" width="13.28515625" customWidth="1"/>
    <col min="7435" max="7435" width="10.140625" customWidth="1"/>
    <col min="7436" max="7436" width="12.85546875" customWidth="1"/>
    <col min="7437" max="7437" width="11.42578125" customWidth="1"/>
    <col min="7438" max="7438" width="13.5703125" bestFit="1" customWidth="1"/>
    <col min="7439" max="7439" width="8.85546875" bestFit="1" customWidth="1"/>
    <col min="7440" max="7440" width="10.7109375" customWidth="1"/>
    <col min="7441" max="7441" width="13.85546875" bestFit="1" customWidth="1"/>
    <col min="7442" max="7442" width="15.42578125" customWidth="1"/>
    <col min="7443" max="7443" width="13" customWidth="1"/>
    <col min="7681" max="7681" width="7.42578125" customWidth="1"/>
    <col min="7682" max="7682" width="7" customWidth="1"/>
    <col min="7683" max="7683" width="15.140625" customWidth="1"/>
    <col min="7684" max="7684" width="28.7109375" customWidth="1"/>
    <col min="7685" max="7685" width="13.7109375" customWidth="1"/>
    <col min="7686" max="7686" width="12.85546875" bestFit="1" customWidth="1"/>
    <col min="7687" max="7687" width="8.85546875" bestFit="1" customWidth="1"/>
    <col min="7688" max="7688" width="15.85546875" customWidth="1"/>
    <col min="7689" max="7689" width="10.140625" customWidth="1"/>
    <col min="7690" max="7690" width="13.28515625" customWidth="1"/>
    <col min="7691" max="7691" width="10.140625" customWidth="1"/>
    <col min="7692" max="7692" width="12.85546875" customWidth="1"/>
    <col min="7693" max="7693" width="11.42578125" customWidth="1"/>
    <col min="7694" max="7694" width="13.5703125" bestFit="1" customWidth="1"/>
    <col min="7695" max="7695" width="8.85546875" bestFit="1" customWidth="1"/>
    <col min="7696" max="7696" width="10.7109375" customWidth="1"/>
    <col min="7697" max="7697" width="13.85546875" bestFit="1" customWidth="1"/>
    <col min="7698" max="7698" width="15.42578125" customWidth="1"/>
    <col min="7699" max="7699" width="13" customWidth="1"/>
    <col min="7937" max="7937" width="7.42578125" customWidth="1"/>
    <col min="7938" max="7938" width="7" customWidth="1"/>
    <col min="7939" max="7939" width="15.140625" customWidth="1"/>
    <col min="7940" max="7940" width="28.7109375" customWidth="1"/>
    <col min="7941" max="7941" width="13.7109375" customWidth="1"/>
    <col min="7942" max="7942" width="12.85546875" bestFit="1" customWidth="1"/>
    <col min="7943" max="7943" width="8.85546875" bestFit="1" customWidth="1"/>
    <col min="7944" max="7944" width="15.85546875" customWidth="1"/>
    <col min="7945" max="7945" width="10.140625" customWidth="1"/>
    <col min="7946" max="7946" width="13.28515625" customWidth="1"/>
    <col min="7947" max="7947" width="10.140625" customWidth="1"/>
    <col min="7948" max="7948" width="12.85546875" customWidth="1"/>
    <col min="7949" max="7949" width="11.42578125" customWidth="1"/>
    <col min="7950" max="7950" width="13.5703125" bestFit="1" customWidth="1"/>
    <col min="7951" max="7951" width="8.85546875" bestFit="1" customWidth="1"/>
    <col min="7952" max="7952" width="10.7109375" customWidth="1"/>
    <col min="7953" max="7953" width="13.85546875" bestFit="1" customWidth="1"/>
    <col min="7954" max="7954" width="15.42578125" customWidth="1"/>
    <col min="7955" max="7955" width="13" customWidth="1"/>
    <col min="8193" max="8193" width="7.42578125" customWidth="1"/>
    <col min="8194" max="8194" width="7" customWidth="1"/>
    <col min="8195" max="8195" width="15.140625" customWidth="1"/>
    <col min="8196" max="8196" width="28.7109375" customWidth="1"/>
    <col min="8197" max="8197" width="13.7109375" customWidth="1"/>
    <col min="8198" max="8198" width="12.85546875" bestFit="1" customWidth="1"/>
    <col min="8199" max="8199" width="8.85546875" bestFit="1" customWidth="1"/>
    <col min="8200" max="8200" width="15.85546875" customWidth="1"/>
    <col min="8201" max="8201" width="10.140625" customWidth="1"/>
    <col min="8202" max="8202" width="13.28515625" customWidth="1"/>
    <col min="8203" max="8203" width="10.140625" customWidth="1"/>
    <col min="8204" max="8204" width="12.85546875" customWidth="1"/>
    <col min="8205" max="8205" width="11.42578125" customWidth="1"/>
    <col min="8206" max="8206" width="13.5703125" bestFit="1" customWidth="1"/>
    <col min="8207" max="8207" width="8.85546875" bestFit="1" customWidth="1"/>
    <col min="8208" max="8208" width="10.7109375" customWidth="1"/>
    <col min="8209" max="8209" width="13.85546875" bestFit="1" customWidth="1"/>
    <col min="8210" max="8210" width="15.42578125" customWidth="1"/>
    <col min="8211" max="8211" width="13" customWidth="1"/>
    <col min="8449" max="8449" width="7.42578125" customWidth="1"/>
    <col min="8450" max="8450" width="7" customWidth="1"/>
    <col min="8451" max="8451" width="15.140625" customWidth="1"/>
    <col min="8452" max="8452" width="28.7109375" customWidth="1"/>
    <col min="8453" max="8453" width="13.7109375" customWidth="1"/>
    <col min="8454" max="8454" width="12.85546875" bestFit="1" customWidth="1"/>
    <col min="8455" max="8455" width="8.85546875" bestFit="1" customWidth="1"/>
    <col min="8456" max="8456" width="15.85546875" customWidth="1"/>
    <col min="8457" max="8457" width="10.140625" customWidth="1"/>
    <col min="8458" max="8458" width="13.28515625" customWidth="1"/>
    <col min="8459" max="8459" width="10.140625" customWidth="1"/>
    <col min="8460" max="8460" width="12.85546875" customWidth="1"/>
    <col min="8461" max="8461" width="11.42578125" customWidth="1"/>
    <col min="8462" max="8462" width="13.5703125" bestFit="1" customWidth="1"/>
    <col min="8463" max="8463" width="8.85546875" bestFit="1" customWidth="1"/>
    <col min="8464" max="8464" width="10.7109375" customWidth="1"/>
    <col min="8465" max="8465" width="13.85546875" bestFit="1" customWidth="1"/>
    <col min="8466" max="8466" width="15.42578125" customWidth="1"/>
    <col min="8467" max="8467" width="13" customWidth="1"/>
    <col min="8705" max="8705" width="7.42578125" customWidth="1"/>
    <col min="8706" max="8706" width="7" customWidth="1"/>
    <col min="8707" max="8707" width="15.140625" customWidth="1"/>
    <col min="8708" max="8708" width="28.7109375" customWidth="1"/>
    <col min="8709" max="8709" width="13.7109375" customWidth="1"/>
    <col min="8710" max="8710" width="12.85546875" bestFit="1" customWidth="1"/>
    <col min="8711" max="8711" width="8.85546875" bestFit="1" customWidth="1"/>
    <col min="8712" max="8712" width="15.85546875" customWidth="1"/>
    <col min="8713" max="8713" width="10.140625" customWidth="1"/>
    <col min="8714" max="8714" width="13.28515625" customWidth="1"/>
    <col min="8715" max="8715" width="10.140625" customWidth="1"/>
    <col min="8716" max="8716" width="12.85546875" customWidth="1"/>
    <col min="8717" max="8717" width="11.42578125" customWidth="1"/>
    <col min="8718" max="8718" width="13.5703125" bestFit="1" customWidth="1"/>
    <col min="8719" max="8719" width="8.85546875" bestFit="1" customWidth="1"/>
    <col min="8720" max="8720" width="10.7109375" customWidth="1"/>
    <col min="8721" max="8721" width="13.85546875" bestFit="1" customWidth="1"/>
    <col min="8722" max="8722" width="15.42578125" customWidth="1"/>
    <col min="8723" max="8723" width="13" customWidth="1"/>
    <col min="8961" max="8961" width="7.42578125" customWidth="1"/>
    <col min="8962" max="8962" width="7" customWidth="1"/>
    <col min="8963" max="8963" width="15.140625" customWidth="1"/>
    <col min="8964" max="8964" width="28.7109375" customWidth="1"/>
    <col min="8965" max="8965" width="13.7109375" customWidth="1"/>
    <col min="8966" max="8966" width="12.85546875" bestFit="1" customWidth="1"/>
    <col min="8967" max="8967" width="8.85546875" bestFit="1" customWidth="1"/>
    <col min="8968" max="8968" width="15.85546875" customWidth="1"/>
    <col min="8969" max="8969" width="10.140625" customWidth="1"/>
    <col min="8970" max="8970" width="13.28515625" customWidth="1"/>
    <col min="8971" max="8971" width="10.140625" customWidth="1"/>
    <col min="8972" max="8972" width="12.85546875" customWidth="1"/>
    <col min="8973" max="8973" width="11.42578125" customWidth="1"/>
    <col min="8974" max="8974" width="13.5703125" bestFit="1" customWidth="1"/>
    <col min="8975" max="8975" width="8.85546875" bestFit="1" customWidth="1"/>
    <col min="8976" max="8976" width="10.7109375" customWidth="1"/>
    <col min="8977" max="8977" width="13.85546875" bestFit="1" customWidth="1"/>
    <col min="8978" max="8978" width="15.42578125" customWidth="1"/>
    <col min="8979" max="8979" width="13" customWidth="1"/>
    <col min="9217" max="9217" width="7.42578125" customWidth="1"/>
    <col min="9218" max="9218" width="7" customWidth="1"/>
    <col min="9219" max="9219" width="15.140625" customWidth="1"/>
    <col min="9220" max="9220" width="28.7109375" customWidth="1"/>
    <col min="9221" max="9221" width="13.7109375" customWidth="1"/>
    <col min="9222" max="9222" width="12.85546875" bestFit="1" customWidth="1"/>
    <col min="9223" max="9223" width="8.85546875" bestFit="1" customWidth="1"/>
    <col min="9224" max="9224" width="15.85546875" customWidth="1"/>
    <col min="9225" max="9225" width="10.140625" customWidth="1"/>
    <col min="9226" max="9226" width="13.28515625" customWidth="1"/>
    <col min="9227" max="9227" width="10.140625" customWidth="1"/>
    <col min="9228" max="9228" width="12.85546875" customWidth="1"/>
    <col min="9229" max="9229" width="11.42578125" customWidth="1"/>
    <col min="9230" max="9230" width="13.5703125" bestFit="1" customWidth="1"/>
    <col min="9231" max="9231" width="8.85546875" bestFit="1" customWidth="1"/>
    <col min="9232" max="9232" width="10.7109375" customWidth="1"/>
    <col min="9233" max="9233" width="13.85546875" bestFit="1" customWidth="1"/>
    <col min="9234" max="9234" width="15.42578125" customWidth="1"/>
    <col min="9235" max="9235" width="13" customWidth="1"/>
    <col min="9473" max="9473" width="7.42578125" customWidth="1"/>
    <col min="9474" max="9474" width="7" customWidth="1"/>
    <col min="9475" max="9475" width="15.140625" customWidth="1"/>
    <col min="9476" max="9476" width="28.7109375" customWidth="1"/>
    <col min="9477" max="9477" width="13.7109375" customWidth="1"/>
    <col min="9478" max="9478" width="12.85546875" bestFit="1" customWidth="1"/>
    <col min="9479" max="9479" width="8.85546875" bestFit="1" customWidth="1"/>
    <col min="9480" max="9480" width="15.85546875" customWidth="1"/>
    <col min="9481" max="9481" width="10.140625" customWidth="1"/>
    <col min="9482" max="9482" width="13.28515625" customWidth="1"/>
    <col min="9483" max="9483" width="10.140625" customWidth="1"/>
    <col min="9484" max="9484" width="12.85546875" customWidth="1"/>
    <col min="9485" max="9485" width="11.42578125" customWidth="1"/>
    <col min="9486" max="9486" width="13.5703125" bestFit="1" customWidth="1"/>
    <col min="9487" max="9487" width="8.85546875" bestFit="1" customWidth="1"/>
    <col min="9488" max="9488" width="10.7109375" customWidth="1"/>
    <col min="9489" max="9489" width="13.85546875" bestFit="1" customWidth="1"/>
    <col min="9490" max="9490" width="15.42578125" customWidth="1"/>
    <col min="9491" max="9491" width="13" customWidth="1"/>
    <col min="9729" max="9729" width="7.42578125" customWidth="1"/>
    <col min="9730" max="9730" width="7" customWidth="1"/>
    <col min="9731" max="9731" width="15.140625" customWidth="1"/>
    <col min="9732" max="9732" width="28.7109375" customWidth="1"/>
    <col min="9733" max="9733" width="13.7109375" customWidth="1"/>
    <col min="9734" max="9734" width="12.85546875" bestFit="1" customWidth="1"/>
    <col min="9735" max="9735" width="8.85546875" bestFit="1" customWidth="1"/>
    <col min="9736" max="9736" width="15.85546875" customWidth="1"/>
    <col min="9737" max="9737" width="10.140625" customWidth="1"/>
    <col min="9738" max="9738" width="13.28515625" customWidth="1"/>
    <col min="9739" max="9739" width="10.140625" customWidth="1"/>
    <col min="9740" max="9740" width="12.85546875" customWidth="1"/>
    <col min="9741" max="9741" width="11.42578125" customWidth="1"/>
    <col min="9742" max="9742" width="13.5703125" bestFit="1" customWidth="1"/>
    <col min="9743" max="9743" width="8.85546875" bestFit="1" customWidth="1"/>
    <col min="9744" max="9744" width="10.7109375" customWidth="1"/>
    <col min="9745" max="9745" width="13.85546875" bestFit="1" customWidth="1"/>
    <col min="9746" max="9746" width="15.42578125" customWidth="1"/>
    <col min="9747" max="9747" width="13" customWidth="1"/>
    <col min="9985" max="9985" width="7.42578125" customWidth="1"/>
    <col min="9986" max="9986" width="7" customWidth="1"/>
    <col min="9987" max="9987" width="15.140625" customWidth="1"/>
    <col min="9988" max="9988" width="28.7109375" customWidth="1"/>
    <col min="9989" max="9989" width="13.7109375" customWidth="1"/>
    <col min="9990" max="9990" width="12.85546875" bestFit="1" customWidth="1"/>
    <col min="9991" max="9991" width="8.85546875" bestFit="1" customWidth="1"/>
    <col min="9992" max="9992" width="15.85546875" customWidth="1"/>
    <col min="9993" max="9993" width="10.140625" customWidth="1"/>
    <col min="9994" max="9994" width="13.28515625" customWidth="1"/>
    <col min="9995" max="9995" width="10.140625" customWidth="1"/>
    <col min="9996" max="9996" width="12.85546875" customWidth="1"/>
    <col min="9997" max="9997" width="11.42578125" customWidth="1"/>
    <col min="9998" max="9998" width="13.5703125" bestFit="1" customWidth="1"/>
    <col min="9999" max="9999" width="8.85546875" bestFit="1" customWidth="1"/>
    <col min="10000" max="10000" width="10.7109375" customWidth="1"/>
    <col min="10001" max="10001" width="13.85546875" bestFit="1" customWidth="1"/>
    <col min="10002" max="10002" width="15.42578125" customWidth="1"/>
    <col min="10003" max="10003" width="13" customWidth="1"/>
    <col min="10241" max="10241" width="7.42578125" customWidth="1"/>
    <col min="10242" max="10242" width="7" customWidth="1"/>
    <col min="10243" max="10243" width="15.140625" customWidth="1"/>
    <col min="10244" max="10244" width="28.7109375" customWidth="1"/>
    <col min="10245" max="10245" width="13.7109375" customWidth="1"/>
    <col min="10246" max="10246" width="12.85546875" bestFit="1" customWidth="1"/>
    <col min="10247" max="10247" width="8.85546875" bestFit="1" customWidth="1"/>
    <col min="10248" max="10248" width="15.85546875" customWidth="1"/>
    <col min="10249" max="10249" width="10.140625" customWidth="1"/>
    <col min="10250" max="10250" width="13.28515625" customWidth="1"/>
    <col min="10251" max="10251" width="10.140625" customWidth="1"/>
    <col min="10252" max="10252" width="12.85546875" customWidth="1"/>
    <col min="10253" max="10253" width="11.42578125" customWidth="1"/>
    <col min="10254" max="10254" width="13.5703125" bestFit="1" customWidth="1"/>
    <col min="10255" max="10255" width="8.85546875" bestFit="1" customWidth="1"/>
    <col min="10256" max="10256" width="10.7109375" customWidth="1"/>
    <col min="10257" max="10257" width="13.85546875" bestFit="1" customWidth="1"/>
    <col min="10258" max="10258" width="15.42578125" customWidth="1"/>
    <col min="10259" max="10259" width="13" customWidth="1"/>
    <col min="10497" max="10497" width="7.42578125" customWidth="1"/>
    <col min="10498" max="10498" width="7" customWidth="1"/>
    <col min="10499" max="10499" width="15.140625" customWidth="1"/>
    <col min="10500" max="10500" width="28.7109375" customWidth="1"/>
    <col min="10501" max="10501" width="13.7109375" customWidth="1"/>
    <col min="10502" max="10502" width="12.85546875" bestFit="1" customWidth="1"/>
    <col min="10503" max="10503" width="8.85546875" bestFit="1" customWidth="1"/>
    <col min="10504" max="10504" width="15.85546875" customWidth="1"/>
    <col min="10505" max="10505" width="10.140625" customWidth="1"/>
    <col min="10506" max="10506" width="13.28515625" customWidth="1"/>
    <col min="10507" max="10507" width="10.140625" customWidth="1"/>
    <col min="10508" max="10508" width="12.85546875" customWidth="1"/>
    <col min="10509" max="10509" width="11.42578125" customWidth="1"/>
    <col min="10510" max="10510" width="13.5703125" bestFit="1" customWidth="1"/>
    <col min="10511" max="10511" width="8.85546875" bestFit="1" customWidth="1"/>
    <col min="10512" max="10512" width="10.7109375" customWidth="1"/>
    <col min="10513" max="10513" width="13.85546875" bestFit="1" customWidth="1"/>
    <col min="10514" max="10514" width="15.42578125" customWidth="1"/>
    <col min="10515" max="10515" width="13" customWidth="1"/>
    <col min="10753" max="10753" width="7.42578125" customWidth="1"/>
    <col min="10754" max="10754" width="7" customWidth="1"/>
    <col min="10755" max="10755" width="15.140625" customWidth="1"/>
    <col min="10756" max="10756" width="28.7109375" customWidth="1"/>
    <col min="10757" max="10757" width="13.7109375" customWidth="1"/>
    <col min="10758" max="10758" width="12.85546875" bestFit="1" customWidth="1"/>
    <col min="10759" max="10759" width="8.85546875" bestFit="1" customWidth="1"/>
    <col min="10760" max="10760" width="15.85546875" customWidth="1"/>
    <col min="10761" max="10761" width="10.140625" customWidth="1"/>
    <col min="10762" max="10762" width="13.28515625" customWidth="1"/>
    <col min="10763" max="10763" width="10.140625" customWidth="1"/>
    <col min="10764" max="10764" width="12.85546875" customWidth="1"/>
    <col min="10765" max="10765" width="11.42578125" customWidth="1"/>
    <col min="10766" max="10766" width="13.5703125" bestFit="1" customWidth="1"/>
    <col min="10767" max="10767" width="8.85546875" bestFit="1" customWidth="1"/>
    <col min="10768" max="10768" width="10.7109375" customWidth="1"/>
    <col min="10769" max="10769" width="13.85546875" bestFit="1" customWidth="1"/>
    <col min="10770" max="10770" width="15.42578125" customWidth="1"/>
    <col min="10771" max="10771" width="13" customWidth="1"/>
    <col min="11009" max="11009" width="7.42578125" customWidth="1"/>
    <col min="11010" max="11010" width="7" customWidth="1"/>
    <col min="11011" max="11011" width="15.140625" customWidth="1"/>
    <col min="11012" max="11012" width="28.7109375" customWidth="1"/>
    <col min="11013" max="11013" width="13.7109375" customWidth="1"/>
    <col min="11014" max="11014" width="12.85546875" bestFit="1" customWidth="1"/>
    <col min="11015" max="11015" width="8.85546875" bestFit="1" customWidth="1"/>
    <col min="11016" max="11016" width="15.85546875" customWidth="1"/>
    <col min="11017" max="11017" width="10.140625" customWidth="1"/>
    <col min="11018" max="11018" width="13.28515625" customWidth="1"/>
    <col min="11019" max="11019" width="10.140625" customWidth="1"/>
    <col min="11020" max="11020" width="12.85546875" customWidth="1"/>
    <col min="11021" max="11021" width="11.42578125" customWidth="1"/>
    <col min="11022" max="11022" width="13.5703125" bestFit="1" customWidth="1"/>
    <col min="11023" max="11023" width="8.85546875" bestFit="1" customWidth="1"/>
    <col min="11024" max="11024" width="10.7109375" customWidth="1"/>
    <col min="11025" max="11025" width="13.85546875" bestFit="1" customWidth="1"/>
    <col min="11026" max="11026" width="15.42578125" customWidth="1"/>
    <col min="11027" max="11027" width="13" customWidth="1"/>
    <col min="11265" max="11265" width="7.42578125" customWidth="1"/>
    <col min="11266" max="11266" width="7" customWidth="1"/>
    <col min="11267" max="11267" width="15.140625" customWidth="1"/>
    <col min="11268" max="11268" width="28.7109375" customWidth="1"/>
    <col min="11269" max="11269" width="13.7109375" customWidth="1"/>
    <col min="11270" max="11270" width="12.85546875" bestFit="1" customWidth="1"/>
    <col min="11271" max="11271" width="8.85546875" bestFit="1" customWidth="1"/>
    <col min="11272" max="11272" width="15.85546875" customWidth="1"/>
    <col min="11273" max="11273" width="10.140625" customWidth="1"/>
    <col min="11274" max="11274" width="13.28515625" customWidth="1"/>
    <col min="11275" max="11275" width="10.140625" customWidth="1"/>
    <col min="11276" max="11276" width="12.85546875" customWidth="1"/>
    <col min="11277" max="11277" width="11.42578125" customWidth="1"/>
    <col min="11278" max="11278" width="13.5703125" bestFit="1" customWidth="1"/>
    <col min="11279" max="11279" width="8.85546875" bestFit="1" customWidth="1"/>
    <col min="11280" max="11280" width="10.7109375" customWidth="1"/>
    <col min="11281" max="11281" width="13.85546875" bestFit="1" customWidth="1"/>
    <col min="11282" max="11282" width="15.42578125" customWidth="1"/>
    <col min="11283" max="11283" width="13" customWidth="1"/>
    <col min="11521" max="11521" width="7.42578125" customWidth="1"/>
    <col min="11522" max="11522" width="7" customWidth="1"/>
    <col min="11523" max="11523" width="15.140625" customWidth="1"/>
    <col min="11524" max="11524" width="28.7109375" customWidth="1"/>
    <col min="11525" max="11525" width="13.7109375" customWidth="1"/>
    <col min="11526" max="11526" width="12.85546875" bestFit="1" customWidth="1"/>
    <col min="11527" max="11527" width="8.85546875" bestFit="1" customWidth="1"/>
    <col min="11528" max="11528" width="15.85546875" customWidth="1"/>
    <col min="11529" max="11529" width="10.140625" customWidth="1"/>
    <col min="11530" max="11530" width="13.28515625" customWidth="1"/>
    <col min="11531" max="11531" width="10.140625" customWidth="1"/>
    <col min="11532" max="11532" width="12.85546875" customWidth="1"/>
    <col min="11533" max="11533" width="11.42578125" customWidth="1"/>
    <col min="11534" max="11534" width="13.5703125" bestFit="1" customWidth="1"/>
    <col min="11535" max="11535" width="8.85546875" bestFit="1" customWidth="1"/>
    <col min="11536" max="11536" width="10.7109375" customWidth="1"/>
    <col min="11537" max="11537" width="13.85546875" bestFit="1" customWidth="1"/>
    <col min="11538" max="11538" width="15.42578125" customWidth="1"/>
    <col min="11539" max="11539" width="13" customWidth="1"/>
    <col min="11777" max="11777" width="7.42578125" customWidth="1"/>
    <col min="11778" max="11778" width="7" customWidth="1"/>
    <col min="11779" max="11779" width="15.140625" customWidth="1"/>
    <col min="11780" max="11780" width="28.7109375" customWidth="1"/>
    <col min="11781" max="11781" width="13.7109375" customWidth="1"/>
    <col min="11782" max="11782" width="12.85546875" bestFit="1" customWidth="1"/>
    <col min="11783" max="11783" width="8.85546875" bestFit="1" customWidth="1"/>
    <col min="11784" max="11784" width="15.85546875" customWidth="1"/>
    <col min="11785" max="11785" width="10.140625" customWidth="1"/>
    <col min="11786" max="11786" width="13.28515625" customWidth="1"/>
    <col min="11787" max="11787" width="10.140625" customWidth="1"/>
    <col min="11788" max="11788" width="12.85546875" customWidth="1"/>
    <col min="11789" max="11789" width="11.42578125" customWidth="1"/>
    <col min="11790" max="11790" width="13.5703125" bestFit="1" customWidth="1"/>
    <col min="11791" max="11791" width="8.85546875" bestFit="1" customWidth="1"/>
    <col min="11792" max="11792" width="10.7109375" customWidth="1"/>
    <col min="11793" max="11793" width="13.85546875" bestFit="1" customWidth="1"/>
    <col min="11794" max="11794" width="15.42578125" customWidth="1"/>
    <col min="11795" max="11795" width="13" customWidth="1"/>
    <col min="12033" max="12033" width="7.42578125" customWidth="1"/>
    <col min="12034" max="12034" width="7" customWidth="1"/>
    <col min="12035" max="12035" width="15.140625" customWidth="1"/>
    <col min="12036" max="12036" width="28.7109375" customWidth="1"/>
    <col min="12037" max="12037" width="13.7109375" customWidth="1"/>
    <col min="12038" max="12038" width="12.85546875" bestFit="1" customWidth="1"/>
    <col min="12039" max="12039" width="8.85546875" bestFit="1" customWidth="1"/>
    <col min="12040" max="12040" width="15.85546875" customWidth="1"/>
    <col min="12041" max="12041" width="10.140625" customWidth="1"/>
    <col min="12042" max="12042" width="13.28515625" customWidth="1"/>
    <col min="12043" max="12043" width="10.140625" customWidth="1"/>
    <col min="12044" max="12044" width="12.85546875" customWidth="1"/>
    <col min="12045" max="12045" width="11.42578125" customWidth="1"/>
    <col min="12046" max="12046" width="13.5703125" bestFit="1" customWidth="1"/>
    <col min="12047" max="12047" width="8.85546875" bestFit="1" customWidth="1"/>
    <col min="12048" max="12048" width="10.7109375" customWidth="1"/>
    <col min="12049" max="12049" width="13.85546875" bestFit="1" customWidth="1"/>
    <col min="12050" max="12050" width="15.42578125" customWidth="1"/>
    <col min="12051" max="12051" width="13" customWidth="1"/>
    <col min="12289" max="12289" width="7.42578125" customWidth="1"/>
    <col min="12290" max="12290" width="7" customWidth="1"/>
    <col min="12291" max="12291" width="15.140625" customWidth="1"/>
    <col min="12292" max="12292" width="28.7109375" customWidth="1"/>
    <col min="12293" max="12293" width="13.7109375" customWidth="1"/>
    <col min="12294" max="12294" width="12.85546875" bestFit="1" customWidth="1"/>
    <col min="12295" max="12295" width="8.85546875" bestFit="1" customWidth="1"/>
    <col min="12296" max="12296" width="15.85546875" customWidth="1"/>
    <col min="12297" max="12297" width="10.140625" customWidth="1"/>
    <col min="12298" max="12298" width="13.28515625" customWidth="1"/>
    <col min="12299" max="12299" width="10.140625" customWidth="1"/>
    <col min="12300" max="12300" width="12.85546875" customWidth="1"/>
    <col min="12301" max="12301" width="11.42578125" customWidth="1"/>
    <col min="12302" max="12302" width="13.5703125" bestFit="1" customWidth="1"/>
    <col min="12303" max="12303" width="8.85546875" bestFit="1" customWidth="1"/>
    <col min="12304" max="12304" width="10.7109375" customWidth="1"/>
    <col min="12305" max="12305" width="13.85546875" bestFit="1" customWidth="1"/>
    <col min="12306" max="12306" width="15.42578125" customWidth="1"/>
    <col min="12307" max="12307" width="13" customWidth="1"/>
    <col min="12545" max="12545" width="7.42578125" customWidth="1"/>
    <col min="12546" max="12546" width="7" customWidth="1"/>
    <col min="12547" max="12547" width="15.140625" customWidth="1"/>
    <col min="12548" max="12548" width="28.7109375" customWidth="1"/>
    <col min="12549" max="12549" width="13.7109375" customWidth="1"/>
    <col min="12550" max="12550" width="12.85546875" bestFit="1" customWidth="1"/>
    <col min="12551" max="12551" width="8.85546875" bestFit="1" customWidth="1"/>
    <col min="12552" max="12552" width="15.85546875" customWidth="1"/>
    <col min="12553" max="12553" width="10.140625" customWidth="1"/>
    <col min="12554" max="12554" width="13.28515625" customWidth="1"/>
    <col min="12555" max="12555" width="10.140625" customWidth="1"/>
    <col min="12556" max="12556" width="12.85546875" customWidth="1"/>
    <col min="12557" max="12557" width="11.42578125" customWidth="1"/>
    <col min="12558" max="12558" width="13.5703125" bestFit="1" customWidth="1"/>
    <col min="12559" max="12559" width="8.85546875" bestFit="1" customWidth="1"/>
    <col min="12560" max="12560" width="10.7109375" customWidth="1"/>
    <col min="12561" max="12561" width="13.85546875" bestFit="1" customWidth="1"/>
    <col min="12562" max="12562" width="15.42578125" customWidth="1"/>
    <col min="12563" max="12563" width="13" customWidth="1"/>
    <col min="12801" max="12801" width="7.42578125" customWidth="1"/>
    <col min="12802" max="12802" width="7" customWidth="1"/>
    <col min="12803" max="12803" width="15.140625" customWidth="1"/>
    <col min="12804" max="12804" width="28.7109375" customWidth="1"/>
    <col min="12805" max="12805" width="13.7109375" customWidth="1"/>
    <col min="12806" max="12806" width="12.85546875" bestFit="1" customWidth="1"/>
    <col min="12807" max="12807" width="8.85546875" bestFit="1" customWidth="1"/>
    <col min="12808" max="12808" width="15.85546875" customWidth="1"/>
    <col min="12809" max="12809" width="10.140625" customWidth="1"/>
    <col min="12810" max="12810" width="13.28515625" customWidth="1"/>
    <col min="12811" max="12811" width="10.140625" customWidth="1"/>
    <col min="12812" max="12812" width="12.85546875" customWidth="1"/>
    <col min="12813" max="12813" width="11.42578125" customWidth="1"/>
    <col min="12814" max="12814" width="13.5703125" bestFit="1" customWidth="1"/>
    <col min="12815" max="12815" width="8.85546875" bestFit="1" customWidth="1"/>
    <col min="12816" max="12816" width="10.7109375" customWidth="1"/>
    <col min="12817" max="12817" width="13.85546875" bestFit="1" customWidth="1"/>
    <col min="12818" max="12818" width="15.42578125" customWidth="1"/>
    <col min="12819" max="12819" width="13" customWidth="1"/>
    <col min="13057" max="13057" width="7.42578125" customWidth="1"/>
    <col min="13058" max="13058" width="7" customWidth="1"/>
    <col min="13059" max="13059" width="15.140625" customWidth="1"/>
    <col min="13060" max="13060" width="28.7109375" customWidth="1"/>
    <col min="13061" max="13061" width="13.7109375" customWidth="1"/>
    <col min="13062" max="13062" width="12.85546875" bestFit="1" customWidth="1"/>
    <col min="13063" max="13063" width="8.85546875" bestFit="1" customWidth="1"/>
    <col min="13064" max="13064" width="15.85546875" customWidth="1"/>
    <col min="13065" max="13065" width="10.140625" customWidth="1"/>
    <col min="13066" max="13066" width="13.28515625" customWidth="1"/>
    <col min="13067" max="13067" width="10.140625" customWidth="1"/>
    <col min="13068" max="13068" width="12.85546875" customWidth="1"/>
    <col min="13069" max="13069" width="11.42578125" customWidth="1"/>
    <col min="13070" max="13070" width="13.5703125" bestFit="1" customWidth="1"/>
    <col min="13071" max="13071" width="8.85546875" bestFit="1" customWidth="1"/>
    <col min="13072" max="13072" width="10.7109375" customWidth="1"/>
    <col min="13073" max="13073" width="13.85546875" bestFit="1" customWidth="1"/>
    <col min="13074" max="13074" width="15.42578125" customWidth="1"/>
    <col min="13075" max="13075" width="13" customWidth="1"/>
    <col min="13313" max="13313" width="7.42578125" customWidth="1"/>
    <col min="13314" max="13314" width="7" customWidth="1"/>
    <col min="13315" max="13315" width="15.140625" customWidth="1"/>
    <col min="13316" max="13316" width="28.7109375" customWidth="1"/>
    <col min="13317" max="13317" width="13.7109375" customWidth="1"/>
    <col min="13318" max="13318" width="12.85546875" bestFit="1" customWidth="1"/>
    <col min="13319" max="13319" width="8.85546875" bestFit="1" customWidth="1"/>
    <col min="13320" max="13320" width="15.85546875" customWidth="1"/>
    <col min="13321" max="13321" width="10.140625" customWidth="1"/>
    <col min="13322" max="13322" width="13.28515625" customWidth="1"/>
    <col min="13323" max="13323" width="10.140625" customWidth="1"/>
    <col min="13324" max="13324" width="12.85546875" customWidth="1"/>
    <col min="13325" max="13325" width="11.42578125" customWidth="1"/>
    <col min="13326" max="13326" width="13.5703125" bestFit="1" customWidth="1"/>
    <col min="13327" max="13327" width="8.85546875" bestFit="1" customWidth="1"/>
    <col min="13328" max="13328" width="10.7109375" customWidth="1"/>
    <col min="13329" max="13329" width="13.85546875" bestFit="1" customWidth="1"/>
    <col min="13330" max="13330" width="15.42578125" customWidth="1"/>
    <col min="13331" max="13331" width="13" customWidth="1"/>
    <col min="13569" max="13569" width="7.42578125" customWidth="1"/>
    <col min="13570" max="13570" width="7" customWidth="1"/>
    <col min="13571" max="13571" width="15.140625" customWidth="1"/>
    <col min="13572" max="13572" width="28.7109375" customWidth="1"/>
    <col min="13573" max="13573" width="13.7109375" customWidth="1"/>
    <col min="13574" max="13574" width="12.85546875" bestFit="1" customWidth="1"/>
    <col min="13575" max="13575" width="8.85546875" bestFit="1" customWidth="1"/>
    <col min="13576" max="13576" width="15.85546875" customWidth="1"/>
    <col min="13577" max="13577" width="10.140625" customWidth="1"/>
    <col min="13578" max="13578" width="13.28515625" customWidth="1"/>
    <col min="13579" max="13579" width="10.140625" customWidth="1"/>
    <col min="13580" max="13580" width="12.85546875" customWidth="1"/>
    <col min="13581" max="13581" width="11.42578125" customWidth="1"/>
    <col min="13582" max="13582" width="13.5703125" bestFit="1" customWidth="1"/>
    <col min="13583" max="13583" width="8.85546875" bestFit="1" customWidth="1"/>
    <col min="13584" max="13584" width="10.7109375" customWidth="1"/>
    <col min="13585" max="13585" width="13.85546875" bestFit="1" customWidth="1"/>
    <col min="13586" max="13586" width="15.42578125" customWidth="1"/>
    <col min="13587" max="13587" width="13" customWidth="1"/>
    <col min="13825" max="13825" width="7.42578125" customWidth="1"/>
    <col min="13826" max="13826" width="7" customWidth="1"/>
    <col min="13827" max="13827" width="15.140625" customWidth="1"/>
    <col min="13828" max="13828" width="28.7109375" customWidth="1"/>
    <col min="13829" max="13829" width="13.7109375" customWidth="1"/>
    <col min="13830" max="13830" width="12.85546875" bestFit="1" customWidth="1"/>
    <col min="13831" max="13831" width="8.85546875" bestFit="1" customWidth="1"/>
    <col min="13832" max="13832" width="15.85546875" customWidth="1"/>
    <col min="13833" max="13833" width="10.140625" customWidth="1"/>
    <col min="13834" max="13834" width="13.28515625" customWidth="1"/>
    <col min="13835" max="13835" width="10.140625" customWidth="1"/>
    <col min="13836" max="13836" width="12.85546875" customWidth="1"/>
    <col min="13837" max="13837" width="11.42578125" customWidth="1"/>
    <col min="13838" max="13838" width="13.5703125" bestFit="1" customWidth="1"/>
    <col min="13839" max="13839" width="8.85546875" bestFit="1" customWidth="1"/>
    <col min="13840" max="13840" width="10.7109375" customWidth="1"/>
    <col min="13841" max="13841" width="13.85546875" bestFit="1" customWidth="1"/>
    <col min="13842" max="13842" width="15.42578125" customWidth="1"/>
    <col min="13843" max="13843" width="13" customWidth="1"/>
    <col min="14081" max="14081" width="7.42578125" customWidth="1"/>
    <col min="14082" max="14082" width="7" customWidth="1"/>
    <col min="14083" max="14083" width="15.140625" customWidth="1"/>
    <col min="14084" max="14084" width="28.7109375" customWidth="1"/>
    <col min="14085" max="14085" width="13.7109375" customWidth="1"/>
    <col min="14086" max="14086" width="12.85546875" bestFit="1" customWidth="1"/>
    <col min="14087" max="14087" width="8.85546875" bestFit="1" customWidth="1"/>
    <col min="14088" max="14088" width="15.85546875" customWidth="1"/>
    <col min="14089" max="14089" width="10.140625" customWidth="1"/>
    <col min="14090" max="14090" width="13.28515625" customWidth="1"/>
    <col min="14091" max="14091" width="10.140625" customWidth="1"/>
    <col min="14092" max="14092" width="12.85546875" customWidth="1"/>
    <col min="14093" max="14093" width="11.42578125" customWidth="1"/>
    <col min="14094" max="14094" width="13.5703125" bestFit="1" customWidth="1"/>
    <col min="14095" max="14095" width="8.85546875" bestFit="1" customWidth="1"/>
    <col min="14096" max="14096" width="10.7109375" customWidth="1"/>
    <col min="14097" max="14097" width="13.85546875" bestFit="1" customWidth="1"/>
    <col min="14098" max="14098" width="15.42578125" customWidth="1"/>
    <col min="14099" max="14099" width="13" customWidth="1"/>
    <col min="14337" max="14337" width="7.42578125" customWidth="1"/>
    <col min="14338" max="14338" width="7" customWidth="1"/>
    <col min="14339" max="14339" width="15.140625" customWidth="1"/>
    <col min="14340" max="14340" width="28.7109375" customWidth="1"/>
    <col min="14341" max="14341" width="13.7109375" customWidth="1"/>
    <col min="14342" max="14342" width="12.85546875" bestFit="1" customWidth="1"/>
    <col min="14343" max="14343" width="8.85546875" bestFit="1" customWidth="1"/>
    <col min="14344" max="14344" width="15.85546875" customWidth="1"/>
    <col min="14345" max="14345" width="10.140625" customWidth="1"/>
    <col min="14346" max="14346" width="13.28515625" customWidth="1"/>
    <col min="14347" max="14347" width="10.140625" customWidth="1"/>
    <col min="14348" max="14348" width="12.85546875" customWidth="1"/>
    <col min="14349" max="14349" width="11.42578125" customWidth="1"/>
    <col min="14350" max="14350" width="13.5703125" bestFit="1" customWidth="1"/>
    <col min="14351" max="14351" width="8.85546875" bestFit="1" customWidth="1"/>
    <col min="14352" max="14352" width="10.7109375" customWidth="1"/>
    <col min="14353" max="14353" width="13.85546875" bestFit="1" customWidth="1"/>
    <col min="14354" max="14354" width="15.42578125" customWidth="1"/>
    <col min="14355" max="14355" width="13" customWidth="1"/>
    <col min="14593" max="14593" width="7.42578125" customWidth="1"/>
    <col min="14594" max="14594" width="7" customWidth="1"/>
    <col min="14595" max="14595" width="15.140625" customWidth="1"/>
    <col min="14596" max="14596" width="28.7109375" customWidth="1"/>
    <col min="14597" max="14597" width="13.7109375" customWidth="1"/>
    <col min="14598" max="14598" width="12.85546875" bestFit="1" customWidth="1"/>
    <col min="14599" max="14599" width="8.85546875" bestFit="1" customWidth="1"/>
    <col min="14600" max="14600" width="15.85546875" customWidth="1"/>
    <col min="14601" max="14601" width="10.140625" customWidth="1"/>
    <col min="14602" max="14602" width="13.28515625" customWidth="1"/>
    <col min="14603" max="14603" width="10.140625" customWidth="1"/>
    <col min="14604" max="14604" width="12.85546875" customWidth="1"/>
    <col min="14605" max="14605" width="11.42578125" customWidth="1"/>
    <col min="14606" max="14606" width="13.5703125" bestFit="1" customWidth="1"/>
    <col min="14607" max="14607" width="8.85546875" bestFit="1" customWidth="1"/>
    <col min="14608" max="14608" width="10.7109375" customWidth="1"/>
    <col min="14609" max="14609" width="13.85546875" bestFit="1" customWidth="1"/>
    <col min="14610" max="14610" width="15.42578125" customWidth="1"/>
    <col min="14611" max="14611" width="13" customWidth="1"/>
    <col min="14849" max="14849" width="7.42578125" customWidth="1"/>
    <col min="14850" max="14850" width="7" customWidth="1"/>
    <col min="14851" max="14851" width="15.140625" customWidth="1"/>
    <col min="14852" max="14852" width="28.7109375" customWidth="1"/>
    <col min="14853" max="14853" width="13.7109375" customWidth="1"/>
    <col min="14854" max="14854" width="12.85546875" bestFit="1" customWidth="1"/>
    <col min="14855" max="14855" width="8.85546875" bestFit="1" customWidth="1"/>
    <col min="14856" max="14856" width="15.85546875" customWidth="1"/>
    <col min="14857" max="14857" width="10.140625" customWidth="1"/>
    <col min="14858" max="14858" width="13.28515625" customWidth="1"/>
    <col min="14859" max="14859" width="10.140625" customWidth="1"/>
    <col min="14860" max="14860" width="12.85546875" customWidth="1"/>
    <col min="14861" max="14861" width="11.42578125" customWidth="1"/>
    <col min="14862" max="14862" width="13.5703125" bestFit="1" customWidth="1"/>
    <col min="14863" max="14863" width="8.85546875" bestFit="1" customWidth="1"/>
    <col min="14864" max="14864" width="10.7109375" customWidth="1"/>
    <col min="14865" max="14865" width="13.85546875" bestFit="1" customWidth="1"/>
    <col min="14866" max="14866" width="15.42578125" customWidth="1"/>
    <col min="14867" max="14867" width="13" customWidth="1"/>
    <col min="15105" max="15105" width="7.42578125" customWidth="1"/>
    <col min="15106" max="15106" width="7" customWidth="1"/>
    <col min="15107" max="15107" width="15.140625" customWidth="1"/>
    <col min="15108" max="15108" width="28.7109375" customWidth="1"/>
    <col min="15109" max="15109" width="13.7109375" customWidth="1"/>
    <col min="15110" max="15110" width="12.85546875" bestFit="1" customWidth="1"/>
    <col min="15111" max="15111" width="8.85546875" bestFit="1" customWidth="1"/>
    <col min="15112" max="15112" width="15.85546875" customWidth="1"/>
    <col min="15113" max="15113" width="10.140625" customWidth="1"/>
    <col min="15114" max="15114" width="13.28515625" customWidth="1"/>
    <col min="15115" max="15115" width="10.140625" customWidth="1"/>
    <col min="15116" max="15116" width="12.85546875" customWidth="1"/>
    <col min="15117" max="15117" width="11.42578125" customWidth="1"/>
    <col min="15118" max="15118" width="13.5703125" bestFit="1" customWidth="1"/>
    <col min="15119" max="15119" width="8.85546875" bestFit="1" customWidth="1"/>
    <col min="15120" max="15120" width="10.7109375" customWidth="1"/>
    <col min="15121" max="15121" width="13.85546875" bestFit="1" customWidth="1"/>
    <col min="15122" max="15122" width="15.42578125" customWidth="1"/>
    <col min="15123" max="15123" width="13" customWidth="1"/>
    <col min="15361" max="15361" width="7.42578125" customWidth="1"/>
    <col min="15362" max="15362" width="7" customWidth="1"/>
    <col min="15363" max="15363" width="15.140625" customWidth="1"/>
    <col min="15364" max="15364" width="28.7109375" customWidth="1"/>
    <col min="15365" max="15365" width="13.7109375" customWidth="1"/>
    <col min="15366" max="15366" width="12.85546875" bestFit="1" customWidth="1"/>
    <col min="15367" max="15367" width="8.85546875" bestFit="1" customWidth="1"/>
    <col min="15368" max="15368" width="15.85546875" customWidth="1"/>
    <col min="15369" max="15369" width="10.140625" customWidth="1"/>
    <col min="15370" max="15370" width="13.28515625" customWidth="1"/>
    <col min="15371" max="15371" width="10.140625" customWidth="1"/>
    <col min="15372" max="15372" width="12.85546875" customWidth="1"/>
    <col min="15373" max="15373" width="11.42578125" customWidth="1"/>
    <col min="15374" max="15374" width="13.5703125" bestFit="1" customWidth="1"/>
    <col min="15375" max="15375" width="8.85546875" bestFit="1" customWidth="1"/>
    <col min="15376" max="15376" width="10.7109375" customWidth="1"/>
    <col min="15377" max="15377" width="13.85546875" bestFit="1" customWidth="1"/>
    <col min="15378" max="15378" width="15.42578125" customWidth="1"/>
    <col min="15379" max="15379" width="13" customWidth="1"/>
    <col min="15617" max="15617" width="7.42578125" customWidth="1"/>
    <col min="15618" max="15618" width="7" customWidth="1"/>
    <col min="15619" max="15619" width="15.140625" customWidth="1"/>
    <col min="15620" max="15620" width="28.7109375" customWidth="1"/>
    <col min="15621" max="15621" width="13.7109375" customWidth="1"/>
    <col min="15622" max="15622" width="12.85546875" bestFit="1" customWidth="1"/>
    <col min="15623" max="15623" width="8.85546875" bestFit="1" customWidth="1"/>
    <col min="15624" max="15624" width="15.85546875" customWidth="1"/>
    <col min="15625" max="15625" width="10.140625" customWidth="1"/>
    <col min="15626" max="15626" width="13.28515625" customWidth="1"/>
    <col min="15627" max="15627" width="10.140625" customWidth="1"/>
    <col min="15628" max="15628" width="12.85546875" customWidth="1"/>
    <col min="15629" max="15629" width="11.42578125" customWidth="1"/>
    <col min="15630" max="15630" width="13.5703125" bestFit="1" customWidth="1"/>
    <col min="15631" max="15631" width="8.85546875" bestFit="1" customWidth="1"/>
    <col min="15632" max="15632" width="10.7109375" customWidth="1"/>
    <col min="15633" max="15633" width="13.85546875" bestFit="1" customWidth="1"/>
    <col min="15634" max="15634" width="15.42578125" customWidth="1"/>
    <col min="15635" max="15635" width="13" customWidth="1"/>
    <col min="15873" max="15873" width="7.42578125" customWidth="1"/>
    <col min="15874" max="15874" width="7" customWidth="1"/>
    <col min="15875" max="15875" width="15.140625" customWidth="1"/>
    <col min="15876" max="15876" width="28.7109375" customWidth="1"/>
    <col min="15877" max="15877" width="13.7109375" customWidth="1"/>
    <col min="15878" max="15878" width="12.85546875" bestFit="1" customWidth="1"/>
    <col min="15879" max="15879" width="8.85546875" bestFit="1" customWidth="1"/>
    <col min="15880" max="15880" width="15.85546875" customWidth="1"/>
    <col min="15881" max="15881" width="10.140625" customWidth="1"/>
    <col min="15882" max="15882" width="13.28515625" customWidth="1"/>
    <col min="15883" max="15883" width="10.140625" customWidth="1"/>
    <col min="15884" max="15884" width="12.85546875" customWidth="1"/>
    <col min="15885" max="15885" width="11.42578125" customWidth="1"/>
    <col min="15886" max="15886" width="13.5703125" bestFit="1" customWidth="1"/>
    <col min="15887" max="15887" width="8.85546875" bestFit="1" customWidth="1"/>
    <col min="15888" max="15888" width="10.7109375" customWidth="1"/>
    <col min="15889" max="15889" width="13.85546875" bestFit="1" customWidth="1"/>
    <col min="15890" max="15890" width="15.42578125" customWidth="1"/>
    <col min="15891" max="15891" width="13" customWidth="1"/>
    <col min="16129" max="16129" width="7.42578125" customWidth="1"/>
    <col min="16130" max="16130" width="7" customWidth="1"/>
    <col min="16131" max="16131" width="15.140625" customWidth="1"/>
    <col min="16132" max="16132" width="28.7109375" customWidth="1"/>
    <col min="16133" max="16133" width="13.7109375" customWidth="1"/>
    <col min="16134" max="16134" width="12.85546875" bestFit="1" customWidth="1"/>
    <col min="16135" max="16135" width="8.85546875" bestFit="1" customWidth="1"/>
    <col min="16136" max="16136" width="15.85546875" customWidth="1"/>
    <col min="16137" max="16137" width="10.140625" customWidth="1"/>
    <col min="16138" max="16138" width="13.28515625" customWidth="1"/>
    <col min="16139" max="16139" width="10.140625" customWidth="1"/>
    <col min="16140" max="16140" width="12.85546875" customWidth="1"/>
    <col min="16141" max="16141" width="11.42578125" customWidth="1"/>
    <col min="16142" max="16142" width="13.5703125" bestFit="1" customWidth="1"/>
    <col min="16143" max="16143" width="8.85546875" bestFit="1" customWidth="1"/>
    <col min="16144" max="16144" width="10.7109375" customWidth="1"/>
    <col min="16145" max="16145" width="13.85546875" bestFit="1" customWidth="1"/>
    <col min="16146" max="16146" width="15.42578125" customWidth="1"/>
    <col min="16147" max="16147" width="13" customWidth="1"/>
  </cols>
  <sheetData>
    <row r="1" spans="1:18" ht="15" customHeight="1">
      <c r="A1" s="205"/>
      <c r="B1" s="206"/>
      <c r="C1" s="206"/>
      <c r="D1" s="206"/>
      <c r="E1" s="301" t="s">
        <v>167</v>
      </c>
      <c r="F1" s="302"/>
      <c r="G1" s="302"/>
      <c r="H1" s="302"/>
      <c r="I1" s="302"/>
      <c r="J1" s="302"/>
      <c r="K1" s="302"/>
      <c r="L1" s="302"/>
      <c r="M1" s="302"/>
      <c r="N1" s="305" t="s">
        <v>168</v>
      </c>
      <c r="O1" s="306"/>
    </row>
    <row r="2" spans="1:18" ht="33.75" customHeight="1">
      <c r="A2" s="208"/>
      <c r="B2" s="209"/>
      <c r="C2" s="209"/>
      <c r="D2" s="209"/>
      <c r="E2" s="303"/>
      <c r="F2" s="304"/>
      <c r="G2" s="304"/>
      <c r="H2" s="304"/>
      <c r="I2" s="304"/>
      <c r="J2" s="304"/>
      <c r="K2" s="304"/>
      <c r="L2" s="304"/>
      <c r="M2" s="304"/>
      <c r="N2" s="307"/>
      <c r="O2" s="308"/>
    </row>
    <row r="3" spans="1:18" ht="15" customHeight="1">
      <c r="A3" s="208"/>
      <c r="B3" s="209"/>
      <c r="C3" s="209"/>
      <c r="D3" s="209"/>
      <c r="E3" s="311" t="s">
        <v>169</v>
      </c>
      <c r="F3" s="312"/>
      <c r="G3" s="312"/>
      <c r="H3" s="312"/>
      <c r="I3" s="312"/>
      <c r="J3" s="312"/>
      <c r="K3" s="312"/>
      <c r="L3" s="312"/>
      <c r="M3" s="312"/>
      <c r="N3" s="307"/>
      <c r="O3" s="308"/>
    </row>
    <row r="4" spans="1:18" ht="15.75">
      <c r="A4" s="313" t="s">
        <v>170</v>
      </c>
      <c r="B4" s="314"/>
      <c r="C4" s="314"/>
      <c r="D4" s="314"/>
      <c r="E4" s="315" t="s">
        <v>171</v>
      </c>
      <c r="F4" s="316"/>
      <c r="G4" s="316"/>
      <c r="H4" s="316"/>
      <c r="I4" s="316"/>
      <c r="J4" s="316"/>
      <c r="K4" s="316"/>
      <c r="L4" s="316"/>
      <c r="M4" s="316"/>
      <c r="N4" s="307"/>
      <c r="O4" s="308"/>
    </row>
    <row r="5" spans="1:18" ht="14.25" customHeight="1">
      <c r="A5" s="317" t="s">
        <v>2</v>
      </c>
      <c r="B5" s="236"/>
      <c r="C5" s="236"/>
      <c r="D5" s="318"/>
      <c r="E5" s="307" t="s">
        <v>172</v>
      </c>
      <c r="F5" s="319"/>
      <c r="G5" s="319"/>
      <c r="H5" s="319"/>
      <c r="I5" s="319"/>
      <c r="J5" s="319"/>
      <c r="K5" s="319"/>
      <c r="L5" s="319"/>
      <c r="M5" s="319"/>
      <c r="N5" s="307"/>
      <c r="O5" s="308"/>
    </row>
    <row r="6" spans="1:18" ht="12.75" customHeight="1">
      <c r="A6" s="321" t="s">
        <v>3</v>
      </c>
      <c r="B6" s="237"/>
      <c r="C6" s="237"/>
      <c r="D6" s="322"/>
      <c r="E6" s="307"/>
      <c r="F6" s="319"/>
      <c r="G6" s="319"/>
      <c r="H6" s="319"/>
      <c r="I6" s="319"/>
      <c r="J6" s="319"/>
      <c r="K6" s="319"/>
      <c r="L6" s="319"/>
      <c r="M6" s="319"/>
      <c r="N6" s="307"/>
      <c r="O6" s="308"/>
    </row>
    <row r="7" spans="1:18" ht="15" customHeight="1">
      <c r="A7" s="208"/>
      <c r="B7" s="209"/>
      <c r="C7" s="209"/>
      <c r="D7" s="209"/>
      <c r="E7" s="307"/>
      <c r="F7" s="319"/>
      <c r="G7" s="319"/>
      <c r="H7" s="319"/>
      <c r="I7" s="319"/>
      <c r="J7" s="319"/>
      <c r="K7" s="319"/>
      <c r="L7" s="319"/>
      <c r="M7" s="319"/>
      <c r="N7" s="307"/>
      <c r="O7" s="308"/>
    </row>
    <row r="8" spans="1:18" ht="12.75" customHeight="1">
      <c r="A8" s="323"/>
      <c r="B8" s="324"/>
      <c r="C8" s="324"/>
      <c r="D8" s="210"/>
      <c r="E8" s="307"/>
      <c r="F8" s="319"/>
      <c r="G8" s="319"/>
      <c r="H8" s="319"/>
      <c r="I8" s="319"/>
      <c r="J8" s="319"/>
      <c r="K8" s="319"/>
      <c r="L8" s="319"/>
      <c r="M8" s="319"/>
      <c r="N8" s="307"/>
      <c r="O8" s="308"/>
    </row>
    <row r="9" spans="1:18" ht="26.25" customHeight="1">
      <c r="A9" s="325"/>
      <c r="B9" s="326"/>
      <c r="C9" s="326"/>
      <c r="D9" s="327"/>
      <c r="E9" s="309"/>
      <c r="F9" s="320"/>
      <c r="G9" s="320"/>
      <c r="H9" s="320"/>
      <c r="I9" s="320"/>
      <c r="J9" s="320"/>
      <c r="K9" s="320"/>
      <c r="L9" s="320"/>
      <c r="M9" s="320"/>
      <c r="N9" s="309"/>
      <c r="O9" s="310"/>
    </row>
    <row r="10" spans="1:18" ht="26.25" customHeight="1">
      <c r="A10" s="328" t="s">
        <v>173</v>
      </c>
      <c r="B10" s="331" t="s">
        <v>31</v>
      </c>
      <c r="C10" s="332"/>
      <c r="D10" s="333"/>
      <c r="E10" s="328" t="s">
        <v>174</v>
      </c>
      <c r="F10" s="340" t="s">
        <v>175</v>
      </c>
      <c r="G10" s="341"/>
      <c r="H10" s="341"/>
      <c r="I10" s="341"/>
      <c r="J10" s="341"/>
      <c r="K10" s="341"/>
      <c r="L10" s="341"/>
      <c r="M10" s="341"/>
      <c r="N10" s="342" t="s">
        <v>176</v>
      </c>
      <c r="O10" s="343"/>
    </row>
    <row r="11" spans="1:18">
      <c r="A11" s="329"/>
      <c r="B11" s="334"/>
      <c r="C11" s="335"/>
      <c r="D11" s="336"/>
      <c r="E11" s="329"/>
      <c r="F11" s="346" t="s">
        <v>177</v>
      </c>
      <c r="G11" s="346"/>
      <c r="H11" s="346" t="s">
        <v>178</v>
      </c>
      <c r="I11" s="346"/>
      <c r="J11" s="346" t="s">
        <v>179</v>
      </c>
      <c r="K11" s="346"/>
      <c r="L11" s="346" t="s">
        <v>296</v>
      </c>
      <c r="M11" s="346"/>
      <c r="N11" s="344"/>
      <c r="O11" s="345"/>
    </row>
    <row r="12" spans="1:18">
      <c r="A12" s="330"/>
      <c r="B12" s="337"/>
      <c r="C12" s="338"/>
      <c r="D12" s="339"/>
      <c r="E12" s="330"/>
      <c r="F12" s="232" t="s">
        <v>180</v>
      </c>
      <c r="G12" s="232" t="s">
        <v>17</v>
      </c>
      <c r="H12" s="232" t="s">
        <v>180</v>
      </c>
      <c r="I12" s="232" t="s">
        <v>17</v>
      </c>
      <c r="J12" s="232" t="s">
        <v>180</v>
      </c>
      <c r="K12" s="232" t="s">
        <v>17</v>
      </c>
      <c r="L12" s="232" t="s">
        <v>180</v>
      </c>
      <c r="M12" s="232" t="s">
        <v>17</v>
      </c>
      <c r="N12" s="233" t="s">
        <v>180</v>
      </c>
      <c r="O12" s="231" t="s">
        <v>17</v>
      </c>
    </row>
    <row r="13" spans="1:18" ht="6.75" customHeight="1">
      <c r="A13" s="211"/>
      <c r="B13" s="354"/>
      <c r="C13" s="354"/>
      <c r="D13" s="354"/>
      <c r="E13" s="229"/>
      <c r="F13" s="212"/>
      <c r="G13" s="213"/>
      <c r="H13" s="212"/>
      <c r="I13" s="213"/>
      <c r="J13" s="212"/>
      <c r="K13" s="213"/>
      <c r="L13" s="212"/>
      <c r="M13" s="213"/>
      <c r="N13" s="212"/>
      <c r="O13" s="214"/>
    </row>
    <row r="14" spans="1:18" s="42" customFormat="1">
      <c r="A14" s="356" t="str">
        <f>[11]ORÇAMENTO!A14</f>
        <v>1.0</v>
      </c>
      <c r="B14" s="357" t="str">
        <f>[11]ORÇAMENTO!B14</f>
        <v>SERVIÇOS PRELIMINARES</v>
      </c>
      <c r="C14" s="358"/>
      <c r="D14" s="359"/>
      <c r="E14" s="215">
        <f>[11]ORÇAMENTO!I14</f>
        <v>10162.14</v>
      </c>
      <c r="F14" s="216">
        <f>$E$14*G14</f>
        <v>4064.8559999999998</v>
      </c>
      <c r="G14" s="217">
        <v>0.4</v>
      </c>
      <c r="H14" s="216">
        <f>$E$14*I14</f>
        <v>2032.4279999999999</v>
      </c>
      <c r="I14" s="217">
        <v>0.2</v>
      </c>
      <c r="J14" s="216">
        <f>$E$14*K14</f>
        <v>2032.4279999999999</v>
      </c>
      <c r="K14" s="217">
        <v>0.2</v>
      </c>
      <c r="L14" s="216">
        <f>$E$14*M14</f>
        <v>2032.4279999999999</v>
      </c>
      <c r="M14" s="217">
        <v>0.2</v>
      </c>
      <c r="N14" s="218">
        <f t="shared" ref="N14:O17" si="0">F14+H14+L14+J14</f>
        <v>10162.14</v>
      </c>
      <c r="O14" s="219">
        <f t="shared" si="0"/>
        <v>1</v>
      </c>
      <c r="Q14" s="220"/>
      <c r="R14" s="220"/>
    </row>
    <row r="15" spans="1:18" s="42" customFormat="1">
      <c r="A15" s="356" t="str">
        <f>[11]ORÇAMENTO!A20</f>
        <v>2.0</v>
      </c>
      <c r="B15" s="360" t="str">
        <f>[11]ORÇAMENTO!B20</f>
        <v>MACRODRENAGEM PLUVIAL</v>
      </c>
      <c r="C15" s="361"/>
      <c r="D15" s="362"/>
      <c r="E15" s="215">
        <f>[11]ORÇAMENTO!I20</f>
        <v>917374.44</v>
      </c>
      <c r="F15" s="216">
        <f>$E$15*G15</f>
        <v>229343.61</v>
      </c>
      <c r="G15" s="217">
        <v>0.25</v>
      </c>
      <c r="H15" s="216">
        <f>$E$15*I15</f>
        <v>275212.33199999999</v>
      </c>
      <c r="I15" s="217">
        <v>0.3</v>
      </c>
      <c r="J15" s="216">
        <f>$E$15*K15</f>
        <v>275212.33199999999</v>
      </c>
      <c r="K15" s="217">
        <v>0.3</v>
      </c>
      <c r="L15" s="216">
        <f>$E$15*M15</f>
        <v>137606.166</v>
      </c>
      <c r="M15" s="217">
        <v>0.15</v>
      </c>
      <c r="N15" s="218">
        <f t="shared" si="0"/>
        <v>917374.44</v>
      </c>
      <c r="O15" s="219">
        <f t="shared" si="0"/>
        <v>1</v>
      </c>
      <c r="Q15" s="220"/>
      <c r="R15" s="220"/>
    </row>
    <row r="16" spans="1:18" s="42" customFormat="1">
      <c r="A16" s="356" t="str">
        <f>[11]ORÇAMENTO!A44</f>
        <v>3.0</v>
      </c>
      <c r="B16" s="360" t="str">
        <f>[11]ORÇAMENTO!B44</f>
        <v>PAVIMENTAÇÃO</v>
      </c>
      <c r="C16" s="361"/>
      <c r="D16" s="362"/>
      <c r="E16" s="215">
        <f>[11]ORÇAMENTO!I44</f>
        <v>124176.26000000001</v>
      </c>
      <c r="F16" s="216">
        <f>$E$16*G16</f>
        <v>12417.626000000002</v>
      </c>
      <c r="G16" s="363">
        <v>0.1</v>
      </c>
      <c r="H16" s="216">
        <f>$E$16*I16</f>
        <v>12417.626000000002</v>
      </c>
      <c r="I16" s="363">
        <v>0.1</v>
      </c>
      <c r="J16" s="216">
        <f>$E$16*K16</f>
        <v>49670.504000000008</v>
      </c>
      <c r="K16" s="363">
        <v>0.4</v>
      </c>
      <c r="L16" s="216">
        <f>$E$16*M16</f>
        <v>49670.504000000008</v>
      </c>
      <c r="M16" s="363">
        <v>0.4</v>
      </c>
      <c r="N16" s="218">
        <f t="shared" si="0"/>
        <v>124176.26000000001</v>
      </c>
      <c r="O16" s="219">
        <f t="shared" si="0"/>
        <v>1</v>
      </c>
      <c r="Q16" s="220"/>
      <c r="R16" s="220"/>
    </row>
    <row r="17" spans="1:18" s="42" customFormat="1">
      <c r="A17" s="356" t="str">
        <f>[11]ORÇAMENTO!A57</f>
        <v>4.0</v>
      </c>
      <c r="B17" s="364" t="str">
        <f>[11]ORÇAMENTO!B57</f>
        <v>ADMINISTRAÇÃO LOCAL</v>
      </c>
      <c r="C17" s="365"/>
      <c r="D17" s="366"/>
      <c r="E17" s="215">
        <f>[11]ORÇAMENTO!I57</f>
        <v>88844.4</v>
      </c>
      <c r="F17" s="216">
        <f>$E$17*G17</f>
        <v>22211.1</v>
      </c>
      <c r="G17" s="363">
        <v>0.25</v>
      </c>
      <c r="H17" s="216">
        <f>$E$17*I17</f>
        <v>22211.1</v>
      </c>
      <c r="I17" s="363">
        <v>0.25</v>
      </c>
      <c r="J17" s="216">
        <f>$E$17*K17</f>
        <v>22211.1</v>
      </c>
      <c r="K17" s="363">
        <v>0.25</v>
      </c>
      <c r="L17" s="216">
        <f>$E$17*M17</f>
        <v>22211.1</v>
      </c>
      <c r="M17" s="363">
        <v>0.25</v>
      </c>
      <c r="N17" s="218">
        <f t="shared" si="0"/>
        <v>88844.4</v>
      </c>
      <c r="O17" s="219">
        <f t="shared" si="0"/>
        <v>1</v>
      </c>
      <c r="Q17" s="220"/>
      <c r="R17" s="220"/>
    </row>
    <row r="18" spans="1:18" s="42" customFormat="1" ht="6.75" customHeight="1">
      <c r="A18" s="221"/>
      <c r="B18" s="355"/>
      <c r="C18" s="355"/>
      <c r="D18" s="355"/>
      <c r="E18" s="230"/>
      <c r="F18" s="222"/>
      <c r="G18" s="223"/>
      <c r="H18" s="222"/>
      <c r="I18" s="223"/>
      <c r="J18" s="222"/>
      <c r="K18" s="223"/>
      <c r="L18" s="222"/>
      <c r="M18" s="223"/>
      <c r="N18" s="222"/>
      <c r="O18" s="224"/>
      <c r="Q18" s="220"/>
      <c r="R18" s="220"/>
    </row>
    <row r="19" spans="1:18">
      <c r="A19" s="347" t="s">
        <v>181</v>
      </c>
      <c r="B19" s="348"/>
      <c r="C19" s="348"/>
      <c r="D19" s="349"/>
      <c r="E19" s="225">
        <f>SUM(E14:E18)</f>
        <v>1140557.2399999998</v>
      </c>
      <c r="F19" s="226">
        <f>SUM(F14:F18)</f>
        <v>268037.19199999998</v>
      </c>
      <c r="G19" s="227">
        <f>F19/$E$19</f>
        <v>0.23500547153600115</v>
      </c>
      <c r="H19" s="226">
        <f>SUM(H14:H18)</f>
        <v>311873.48599999998</v>
      </c>
      <c r="I19" s="227">
        <f>H19/$E$19</f>
        <v>0.27343957415061432</v>
      </c>
      <c r="J19" s="226">
        <f>SUM(J14:J18)</f>
        <v>349126.364</v>
      </c>
      <c r="K19" s="227">
        <f>J19/$E$19</f>
        <v>0.30610157189480475</v>
      </c>
      <c r="L19" s="226">
        <f>SUM(L14:L18)</f>
        <v>211520.198</v>
      </c>
      <c r="M19" s="227">
        <f>L19/$E$19</f>
        <v>0.18545338241857992</v>
      </c>
      <c r="N19" s="350">
        <f>SUM(N14:N18)</f>
        <v>1140557.2399999998</v>
      </c>
      <c r="O19" s="352">
        <f>AVERAGE(O14:O17)</f>
        <v>1</v>
      </c>
    </row>
    <row r="20" spans="1:18">
      <c r="A20" s="347" t="s">
        <v>182</v>
      </c>
      <c r="B20" s="348"/>
      <c r="C20" s="348"/>
      <c r="D20" s="349"/>
      <c r="E20" s="228">
        <v>1</v>
      </c>
      <c r="F20" s="226">
        <f>F19</f>
        <v>268037.19199999998</v>
      </c>
      <c r="G20" s="227">
        <f>G19</f>
        <v>0.23500547153600115</v>
      </c>
      <c r="H20" s="226">
        <f t="shared" ref="H20:M20" si="1">H19+F20</f>
        <v>579910.67799999996</v>
      </c>
      <c r="I20" s="227">
        <f t="shared" si="1"/>
        <v>0.50844504568661542</v>
      </c>
      <c r="J20" s="226">
        <f t="shared" si="1"/>
        <v>929037.0419999999</v>
      </c>
      <c r="K20" s="227">
        <f t="shared" si="1"/>
        <v>0.81454661758142022</v>
      </c>
      <c r="L20" s="226">
        <f t="shared" si="1"/>
        <v>1140557.24</v>
      </c>
      <c r="M20" s="227">
        <f t="shared" si="1"/>
        <v>1.0000000000000002</v>
      </c>
      <c r="N20" s="351"/>
      <c r="O20" s="353"/>
    </row>
    <row r="105" s="207" customFormat="1"/>
  </sheetData>
  <mergeCells count="29">
    <mergeCell ref="N19:N20"/>
    <mergeCell ref="O19:O20"/>
    <mergeCell ref="N1:O9"/>
    <mergeCell ref="E3:M3"/>
    <mergeCell ref="E4:M4"/>
    <mergeCell ref="E5:M9"/>
    <mergeCell ref="F10:M10"/>
    <mergeCell ref="N10:O11"/>
    <mergeCell ref="L11:M11"/>
    <mergeCell ref="A19:D19"/>
    <mergeCell ref="A20:D20"/>
    <mergeCell ref="B13:D13"/>
    <mergeCell ref="B14:D14"/>
    <mergeCell ref="B15:D15"/>
    <mergeCell ref="B16:D16"/>
    <mergeCell ref="B17:D17"/>
    <mergeCell ref="B18:D18"/>
    <mergeCell ref="A10:A12"/>
    <mergeCell ref="B10:D12"/>
    <mergeCell ref="E10:E12"/>
    <mergeCell ref="F11:G11"/>
    <mergeCell ref="H11:I11"/>
    <mergeCell ref="J11:K11"/>
    <mergeCell ref="A4:D4"/>
    <mergeCell ref="A5:D5"/>
    <mergeCell ref="A6:D6"/>
    <mergeCell ref="A8:C8"/>
    <mergeCell ref="A9:D9"/>
    <mergeCell ref="E1:M2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77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COMPOSIÇÕES</vt:lpstr>
      <vt:lpstr>COMP. BSCC</vt:lpstr>
      <vt:lpstr>CRONOGRAMA</vt:lpstr>
      <vt:lpstr>'COMP. BSCC'!Area_de_impressao</vt:lpstr>
      <vt:lpstr>COMPOSIÇÕES!Area_de_impressao</vt:lpstr>
      <vt:lpstr>CRONOGRAMA!Area_de_impressao</vt:lpstr>
      <vt:lpstr>ORÇAMENTO!Area_de_impressao</vt:lpstr>
      <vt:lpstr>COMPOSIÇÕES!Titulos_de_impressao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02709142007</dc:creator>
  <cp:lastModifiedBy>02709142007</cp:lastModifiedBy>
  <dcterms:created xsi:type="dcterms:W3CDTF">2023-08-28T14:05:37Z</dcterms:created>
  <dcterms:modified xsi:type="dcterms:W3CDTF">2023-08-31T15:03:07Z</dcterms:modified>
</cp:coreProperties>
</file>